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ink/ink12.xml" ContentType="application/inkml+xml"/>
  <Override PartName="/xl/drawings/drawing5.xml" ContentType="application/vnd.openxmlformats-officedocument.drawing+xml"/>
  <Override PartName="/xl/ink/ink13.xml" ContentType="application/inkml+xml"/>
  <Override PartName="/xl/ink/ink14.xml" ContentType="application/inkml+xml"/>
  <Override PartName="/xl/ink/ink15.xml" ContentType="application/inkml+xml"/>
  <Override PartName="/xl/drawings/drawing6.xml" ContentType="application/vnd.openxmlformats-officedocument.drawing+xml"/>
  <Override PartName="/xl/ink/ink16.xml" ContentType="application/inkml+xml"/>
  <Override PartName="/xl/drawings/drawing7.xml" ContentType="application/vnd.openxmlformats-officedocument.drawing+xml"/>
  <Override PartName="/xl/ink/ink17.xml" ContentType="application/inkml+xml"/>
  <Override PartName="/xl/ink/ink18.xml" ContentType="application/inkml+xml"/>
  <Override PartName="/xl/ink/ink19.xml" ContentType="application/inkml+xml"/>
  <Override PartName="/xl/ink/ink20.xml" ContentType="application/inkml+xml"/>
  <Override PartName="/xl/drawings/drawing8.xml" ContentType="application/vnd.openxmlformats-officedocument.drawing+xml"/>
  <Override PartName="/xl/ink/ink21.xml" ContentType="application/inkml+xml"/>
  <Override PartName="/xl/ink/ink22.xml" ContentType="application/inkml+xml"/>
  <Override PartName="/xl/ink/ink23.xml" ContentType="application/inkml+xml"/>
  <Override PartName="/xl/drawings/drawing9.xml" ContentType="application/vnd.openxmlformats-officedocument.drawing+xml"/>
  <Override PartName="/xl/ink/ink24.xml" ContentType="application/inkml+xml"/>
  <Override PartName="/xl/drawings/drawing10.xml" ContentType="application/vnd.openxmlformats-officedocument.drawing+xml"/>
  <Override PartName="/xl/ink/ink25.xml" ContentType="application/inkml+xml"/>
  <Override PartName="/xl/ink/ink26.xml" ContentType="application/inkml+xml"/>
  <Override PartName="/xl/ink/ink27.xml" ContentType="application/inkml+xml"/>
  <Override PartName="/xl/ink/ink28.xml" ContentType="application/inkml+xml"/>
  <Override PartName="/xl/drawings/drawing11.xml" ContentType="application/vnd.openxmlformats-officedocument.drawing+xml"/>
  <Override PartName="/xl/ink/ink29.xml" ContentType="application/inkml+xml"/>
  <Override PartName="/xl/ink/ink30.xml" ContentType="application/inkml+xml"/>
  <Override PartName="/xl/ink/ink31.xml" ContentType="application/inkml+xml"/>
  <Override PartName="/xl/drawings/drawing12.xml" ContentType="application/vnd.openxmlformats-officedocument.drawing+xml"/>
  <Override PartName="/xl/ink/ink32.xml" ContentType="application/inkml+xml"/>
  <Override PartName="/xl/drawings/drawing13.xml" ContentType="application/vnd.openxmlformats-officedocument.drawing+xml"/>
  <Override PartName="/xl/ink/ink33.xml" ContentType="application/inkml+xml"/>
  <Override PartName="/xl/ink/ink34.xml" ContentType="application/inkml+xml"/>
  <Override PartName="/xl/ink/ink35.xml" ContentType="application/inkml+xml"/>
  <Override PartName="/xl/drawings/drawing14.xml" ContentType="application/vnd.openxmlformats-officedocument.drawing+xml"/>
  <Override PartName="/xl/ink/ink36.xml" ContentType="application/inkml+xml"/>
  <Override PartName="/xl/drawings/drawing15.xml" ContentType="application/vnd.openxmlformats-officedocument.drawing+xml"/>
  <Override PartName="/xl/ink/ink37.xml" ContentType="application/inkml+xml"/>
  <Override PartName="/xl/ink/ink38.xml" ContentType="application/inkml+xml"/>
  <Override PartName="/xl/ink/ink39.xml" ContentType="application/inkml+xml"/>
  <Override PartName="/xl/ink/ink40.xml" ContentType="application/inkml+xml"/>
  <Override PartName="/xl/drawings/drawing16.xml" ContentType="application/vnd.openxmlformats-officedocument.drawing+xml"/>
  <Override PartName="/xl/ink/ink41.xml" ContentType="application/inkml+xml"/>
  <Override PartName="/xl/ink/ink42.xml" ContentType="application/inkml+xml"/>
  <Override PartName="/xl/ink/ink43.xml" ContentType="application/inkml+xml"/>
  <Override PartName="/xl/drawings/drawing17.xml" ContentType="application/vnd.openxmlformats-officedocument.drawing+xml"/>
  <Override PartName="/xl/ink/ink44.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M:\Claims\Contract\! FINAL\! Conduent\04b Appendix C - Attachment G - Pricing Schedules\"/>
    </mc:Choice>
  </mc:AlternateContent>
  <xr:revisionPtr revIDLastSave="0" documentId="13_ncr:1_{76885C46-0CEC-4436-81D9-997AF67826C0}" xr6:coauthVersionLast="45" xr6:coauthVersionMax="45" xr10:uidLastSave="{00000000-0000-0000-0000-000000000000}"/>
  <bookViews>
    <workbookView xWindow="-98" yWindow="-98" windowWidth="26791" windowHeight="15481" tabRatio="750" firstSheet="23" activeTab="28" xr2:uid="{00000000-000D-0000-FFFF-FFFF00000000}"/>
  </bookViews>
  <sheets>
    <sheet name="Sch A - Cost Summary" sheetId="37" r:id="rId1"/>
    <sheet name="Sch B - DDI Pmnt Milestone" sheetId="38" r:id="rId2"/>
    <sheet name="Sch C - Cost of Ops" sheetId="39" r:id="rId3"/>
    <sheet name="Sch D - Enhcmt Pool Hrs" sheetId="40" r:id="rId4"/>
    <sheet name="Sch E - Resource Hourly Rates" sheetId="41" r:id="rId5"/>
    <sheet name="F-1 Claims Svcs DDI Costs" sheetId="25" r:id="rId6"/>
    <sheet name="F-2 Claims Svcs Ops Costs" sheetId="21" r:id="rId7"/>
    <sheet name="F-3 Claims Svcs DDI Pool Cost" sheetId="26" r:id="rId8"/>
    <sheet name="F-4 Claims Svcs Ops Pool Cost" sheetId="27" r:id="rId9"/>
    <sheet name="G-1 Claims Svcs DDI Costs" sheetId="59" r:id="rId10"/>
    <sheet name="G-2 Claims Svcs Ops Costs" sheetId="60" r:id="rId11"/>
    <sheet name="G-3 Claims Svcs DDI Pool Cost" sheetId="61" r:id="rId12"/>
    <sheet name="G-4 Claims Svcs Ops Pool Cost" sheetId="62" r:id="rId13"/>
    <sheet name="H-1 Claims Svcs DDI Costs" sheetId="63" r:id="rId14"/>
    <sheet name="H-2 Claims Svcs Ops Costs" sheetId="64" r:id="rId15"/>
    <sheet name="H-3 Claims Svcs DDI Pool Cost" sheetId="65" r:id="rId16"/>
    <sheet name="H-4 Claims Svcs Ops Pool Cost" sheetId="66" r:id="rId17"/>
    <sheet name="I-1 Claims Svcs DDI Costs" sheetId="67" r:id="rId18"/>
    <sheet name="I-2 Claims Svcs Ops Costs" sheetId="68" r:id="rId19"/>
    <sheet name="I-3 Claims Svcs DDI Pool Cost" sheetId="69" r:id="rId20"/>
    <sheet name="I-4 Claims Svcs Ops Pool Cost" sheetId="70" r:id="rId21"/>
    <sheet name="Sch J - INT Service Types" sheetId="51" r:id="rId22"/>
    <sheet name="Sch K - DDI Req Intg Svcs Pool" sheetId="53" r:id="rId23"/>
    <sheet name="Sch L - Data Conversion Opt Yrs" sheetId="58" r:id="rId24"/>
    <sheet name="M-1 Claims Svcs DDI Costs" sheetId="72" r:id="rId25"/>
    <sheet name="M-2 Claims Svcs Ops Costs" sheetId="73" r:id="rId26"/>
    <sheet name="M-3 Claims Svcs DDI Pool Cost" sheetId="74" r:id="rId27"/>
    <sheet name="M-4 Claims Svcs Ops Pool Cost" sheetId="75" r:id="rId28"/>
    <sheet name="Participating State" sheetId="71" r:id="rId29"/>
  </sheets>
  <externalReferences>
    <externalReference r:id="rId30"/>
    <externalReference r:id="rId31"/>
    <externalReference r:id="rId32"/>
    <externalReference r:id="rId33"/>
    <externalReference r:id="rId34"/>
    <externalReference r:id="rId35"/>
    <externalReference r:id="rId36"/>
  </externalReferences>
  <definedNames>
    <definedName name="__FDS_HYPERLINK_TOGGLE_STATE__" hidden="1">"ON"</definedName>
    <definedName name="_xlnm._FilterDatabase" localSheetId="0" hidden="1">'Sch A - Cost Summary'!$A$6:$C$6</definedName>
    <definedName name="_Key1" localSheetId="23"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23" hidden="1">#REF!</definedName>
    <definedName name="_Sort" hidden="1">#REF!</definedName>
    <definedName name="_Table1_In1" localSheetId="23" hidden="1">'[1]Soft Cap to FA'!#REF!</definedName>
    <definedName name="_Table1_In1" hidden="1">'[1]Soft Cap to FA'!#REF!</definedName>
    <definedName name="_Table1_Out" localSheetId="23" hidden="1">#REF!</definedName>
    <definedName name="_Table1_Out" hidden="1">#REF!</definedName>
    <definedName name="_Table2_In2" localSheetId="23" hidden="1">'[2]Roll Call'!#REF!</definedName>
    <definedName name="_Table2_In2" hidden="1">'[2]Roll Call'!#REF!</definedName>
    <definedName name="_Table2_Out" localSheetId="23"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23" hidden="1">#REF!</definedName>
    <definedName name="BLPH1" hidden="1">#REF!</definedName>
    <definedName name="BLPH1000001" hidden="1">[4]Sheet1!$B$12</definedName>
    <definedName name="BLPH1000003" localSheetId="23" hidden="1">#REF!</definedName>
    <definedName name="BLPH1000003" hidden="1">#REF!</definedName>
    <definedName name="BLPH12" localSheetId="23" hidden="1">#REF!</definedName>
    <definedName name="BLPH12" hidden="1">#REF!</definedName>
    <definedName name="BLPH13" localSheetId="23" hidden="1">#REF!</definedName>
    <definedName name="BLPH13" hidden="1">#REF!</definedName>
    <definedName name="BLPH14" localSheetId="23" hidden="1">#REF!</definedName>
    <definedName name="BLPH14" hidden="1">#REF!</definedName>
    <definedName name="BLPH2" localSheetId="23" hidden="1">#REF!</definedName>
    <definedName name="BLPH2" hidden="1">#REF!</definedName>
    <definedName name="BLPH3" localSheetId="23" hidden="1">#REF!</definedName>
    <definedName name="BLPH3" hidden="1">#REF!</definedName>
    <definedName name="BLPH4" localSheetId="23" hidden="1">#REF!</definedName>
    <definedName name="BLPH4" hidden="1">#REF!</definedName>
    <definedName name="BLPH5" localSheetId="23" hidden="1">#REF!</definedName>
    <definedName name="BLPH5" hidden="1">#REF!</definedName>
    <definedName name="BLPH6" localSheetId="23" hidden="1">#REF!</definedName>
    <definedName name="BLPH6" hidden="1">#REF!</definedName>
    <definedName name="BLPH7" localSheetId="23" hidden="1">#REF!</definedName>
    <definedName name="BLPH7" hidden="1">#REF!</definedName>
    <definedName name="BLPH8" localSheetId="23" hidden="1">#REF!</definedName>
    <definedName name="BLPH8" hidden="1">#REF!</definedName>
    <definedName name="BLPH9" localSheetId="23"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23"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23">'[5]Pricing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Claims Svcs DDI Costs'!$A$1:$R$25</definedName>
    <definedName name="_xlnm.Print_Area" localSheetId="6">'F-2 Claims Svcs Ops Costs'!$A$1:$Z$35</definedName>
    <definedName name="_xlnm.Print_Area" localSheetId="7">'F-3 Claims Svcs DDI Pool Cost'!$A$1:$Q$28</definedName>
    <definedName name="_xlnm.Print_Area" localSheetId="8">'F-4 Claims Svcs Ops Pool Cost'!$A$1:$R$37</definedName>
    <definedName name="_xlnm.Print_Area" localSheetId="9">'G-1 Claims Svcs DDI Costs'!$A$1:$R$25</definedName>
    <definedName name="_xlnm.Print_Area" localSheetId="10">'G-2 Claims Svcs Ops Costs'!$A$1:$Z$35</definedName>
    <definedName name="_xlnm.Print_Area" localSheetId="11">'G-3 Claims Svcs DDI Pool Cost'!$A$1:$Q$28</definedName>
    <definedName name="_xlnm.Print_Area" localSheetId="12">'G-4 Claims Svcs Ops Pool Cost'!$A$1:$R$37</definedName>
    <definedName name="_xlnm.Print_Area" localSheetId="13">'H-1 Claims Svcs DDI Costs'!$A$1:$R$25</definedName>
    <definedName name="_xlnm.Print_Area" localSheetId="14">'H-2 Claims Svcs Ops Costs'!$A$1:$Z$35</definedName>
    <definedName name="_xlnm.Print_Area" localSheetId="15">'H-3 Claims Svcs DDI Pool Cost'!$A$1:$Q$28</definedName>
    <definedName name="_xlnm.Print_Area" localSheetId="16">'H-4 Claims Svcs Ops Pool Cost'!$A$1:$R$37</definedName>
    <definedName name="_xlnm.Print_Area" localSheetId="17">'I-1 Claims Svcs DDI Costs'!$A$1:$R$25</definedName>
    <definedName name="_xlnm.Print_Area" localSheetId="18">'I-2 Claims Svcs Ops Costs'!$A$1:$Z$35</definedName>
    <definedName name="_xlnm.Print_Area" localSheetId="19">'I-3 Claims Svcs DDI Pool Cost'!$A$1:$Q$28</definedName>
    <definedName name="_xlnm.Print_Area" localSheetId="20">'I-4 Claims Svcs Ops Pool Cost'!$A$1:$R$37</definedName>
    <definedName name="_xlnm.Print_Area" localSheetId="24">'M-1 Claims Svcs DDI Costs'!$A$1:$R$25</definedName>
    <definedName name="_xlnm.Print_Area" localSheetId="25">'M-2 Claims Svcs Ops Costs'!$A$1:$Z$35</definedName>
    <definedName name="_xlnm.Print_Area" localSheetId="26">'M-3 Claims Svcs DDI Pool Cost'!$A$1:$Q$28</definedName>
    <definedName name="_xlnm.Print_Area" localSheetId="27">'M-4 Claims Svcs Ops Pool Cost'!$A$1:$R$37</definedName>
    <definedName name="_xlnm.Print_Area" localSheetId="28">'Participating State'!$A$1:$P$22</definedName>
    <definedName name="_xlnm.Print_Area" localSheetId="0">'Sch A - Cost Summary'!$A$1:$C$55</definedName>
    <definedName name="_xlnm.Print_Area" localSheetId="1">'Sch B - DDI Pmnt Milestone'!$A$1:$G$87</definedName>
    <definedName name="_xlnm.Print_Area" localSheetId="2">'Sch C - Cost of Ops'!$A$1:$B$108</definedName>
    <definedName name="_xlnm.Print_Area" localSheetId="3">'Sch D - Enhcmt Pool Hrs'!$A$1:$B$98</definedName>
    <definedName name="_xlnm.Print_Area" localSheetId="4">'Sch E - Resource Hourly Rates'!$A$1:$U$62</definedName>
    <definedName name="_xlnm.Print_Area" localSheetId="21">'Sch J - INT Service Types'!$A$1:$E$51</definedName>
    <definedName name="_xlnm.Print_Area" localSheetId="22">'Sch K - DDI Req Intg Svcs Pool'!$A$1:$F$29</definedName>
    <definedName name="_xlnm.Print_Area" localSheetId="23">'Sch L - Data Conversion Opt Yrs'!$A$1:$S$35</definedName>
    <definedName name="_xlnm.Print_Titles" localSheetId="5">'F-1 Claims Svcs DDI Costs'!$3:$4</definedName>
    <definedName name="_xlnm.Print_Titles" localSheetId="8">'F-4 Claims Svcs Ops Pool Cost'!$A:$B</definedName>
    <definedName name="_xlnm.Print_Titles" localSheetId="9">'G-1 Claims Svcs DDI Costs'!$3:$4</definedName>
    <definedName name="_xlnm.Print_Titles" localSheetId="12">'G-4 Claims Svcs Ops Pool Cost'!$A:$B</definedName>
    <definedName name="_xlnm.Print_Titles" localSheetId="13">'H-1 Claims Svcs DDI Costs'!$3:$4</definedName>
    <definedName name="_xlnm.Print_Titles" localSheetId="16">'H-4 Claims Svcs Ops Pool Cost'!$A:$B</definedName>
    <definedName name="_xlnm.Print_Titles" localSheetId="17">'I-1 Claims Svcs DDI Costs'!$3:$4</definedName>
    <definedName name="_xlnm.Print_Titles" localSheetId="20">'I-4 Claims Svcs Ops Pool Cost'!$A:$B</definedName>
    <definedName name="_xlnm.Print_Titles" localSheetId="24">'M-1 Claims Svcs DDI Costs'!$3:$4</definedName>
    <definedName name="_xlnm.Print_Titles" localSheetId="27">'M-4 Claims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21">'Sch J - INT Service Types'!$1:$5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23">#REF!</definedName>
    <definedName name="Start72">#REF!</definedName>
    <definedName name="Start78" localSheetId="23">#REF!</definedName>
    <definedName name="Start78">#REF!</definedName>
    <definedName name="Start79" localSheetId="23">#REF!</definedName>
    <definedName name="Start79">#REF!</definedName>
    <definedName name="Start80" localSheetId="23">#REF!</definedName>
    <definedName name="Start80">#REF!</definedName>
    <definedName name="Start81" localSheetId="23">#REF!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1" i="38" l="1"/>
  <c r="D81" i="38"/>
  <c r="C81" i="38"/>
  <c r="B81" i="38"/>
  <c r="F81" i="38" s="1"/>
  <c r="F79" i="38"/>
  <c r="O7" i="71"/>
  <c r="P11" i="74" s="1"/>
  <c r="M7" i="71"/>
  <c r="N11" i="75" s="1"/>
  <c r="K7" i="71"/>
  <c r="I7" i="71"/>
  <c r="J11" i="75" s="1"/>
  <c r="G7" i="71"/>
  <c r="I10" i="63" s="1"/>
  <c r="E7" i="71"/>
  <c r="F11" i="62" s="1"/>
  <c r="C7" i="71"/>
  <c r="E11" i="60" s="1"/>
  <c r="F13" i="60" s="1"/>
  <c r="G13" i="60" s="1"/>
  <c r="W11" i="73"/>
  <c r="Q10" i="72"/>
  <c r="N11" i="73"/>
  <c r="B28" i="75"/>
  <c r="B27" i="75"/>
  <c r="B29" i="75" s="1"/>
  <c r="B30" i="75" s="1"/>
  <c r="B31" i="75" s="1"/>
  <c r="P13" i="75"/>
  <c r="P14" i="75" s="1"/>
  <c r="P15" i="75" s="1"/>
  <c r="N13" i="75"/>
  <c r="L13" i="75"/>
  <c r="L14" i="75" s="1"/>
  <c r="L15" i="75" s="1"/>
  <c r="J13" i="75"/>
  <c r="J14" i="75" s="1"/>
  <c r="J15" i="75" s="1"/>
  <c r="H13" i="75"/>
  <c r="F13" i="75"/>
  <c r="F14" i="75" s="1"/>
  <c r="F15" i="75" s="1"/>
  <c r="D13" i="75"/>
  <c r="D14" i="75" s="1"/>
  <c r="N13" i="74"/>
  <c r="B20" i="74"/>
  <c r="B19" i="74"/>
  <c r="J13" i="74"/>
  <c r="W13" i="73"/>
  <c r="W14" i="73" s="1"/>
  <c r="W15" i="73" s="1"/>
  <c r="B28" i="73"/>
  <c r="B27" i="73"/>
  <c r="C14" i="73"/>
  <c r="T13" i="73"/>
  <c r="T14" i="73"/>
  <c r="T15" i="73" s="1"/>
  <c r="N13" i="73"/>
  <c r="H13" i="73"/>
  <c r="H14" i="73" s="1"/>
  <c r="H15" i="73" s="1"/>
  <c r="B19" i="72"/>
  <c r="B18" i="72"/>
  <c r="B20" i="72" s="1"/>
  <c r="Q12" i="72"/>
  <c r="O12" i="72"/>
  <c r="M12" i="72"/>
  <c r="K12" i="72"/>
  <c r="I12" i="72"/>
  <c r="G12" i="72"/>
  <c r="E12" i="72"/>
  <c r="E13" i="73"/>
  <c r="E14" i="73" s="1"/>
  <c r="E15" i="73" s="1"/>
  <c r="K13" i="73"/>
  <c r="K14" i="73" s="1"/>
  <c r="K15" i="73" s="1"/>
  <c r="K16" i="73" s="1"/>
  <c r="Q13" i="73"/>
  <c r="Q14" i="73"/>
  <c r="Q15" i="73" s="1"/>
  <c r="B21" i="72"/>
  <c r="B22" i="72" s="1"/>
  <c r="C15" i="73"/>
  <c r="C16" i="73" s="1"/>
  <c r="N14" i="75"/>
  <c r="N15" i="75" s="1"/>
  <c r="N16" i="75" s="1"/>
  <c r="H14" i="75"/>
  <c r="H15" i="75" s="1"/>
  <c r="P13" i="74"/>
  <c r="L13" i="74"/>
  <c r="H13" i="74"/>
  <c r="D13" i="74"/>
  <c r="F13" i="74"/>
  <c r="B21" i="74"/>
  <c r="B22" i="74" s="1"/>
  <c r="B23" i="74"/>
  <c r="B66" i="41"/>
  <c r="B67" i="41" s="1"/>
  <c r="B68" i="41" s="1"/>
  <c r="B69" i="41" s="1"/>
  <c r="B65" i="41"/>
  <c r="B28" i="58"/>
  <c r="B27" i="58"/>
  <c r="B29" i="58" s="1"/>
  <c r="B30" i="58" s="1"/>
  <c r="B31" i="58" s="1"/>
  <c r="B26" i="53"/>
  <c r="B25" i="53"/>
  <c r="B28" i="70"/>
  <c r="B27" i="70"/>
  <c r="B29" i="70" s="1"/>
  <c r="B30" i="70" s="1"/>
  <c r="B31" i="70" s="1"/>
  <c r="B20" i="69"/>
  <c r="B19" i="69"/>
  <c r="B28" i="68"/>
  <c r="B27" i="68"/>
  <c r="B29" i="68" s="1"/>
  <c r="B30" i="68" s="1"/>
  <c r="B31" i="68" s="1"/>
  <c r="B19" i="67"/>
  <c r="B20" i="67" s="1"/>
  <c r="B21" i="67" s="1"/>
  <c r="B22" i="67" s="1"/>
  <c r="B18" i="67"/>
  <c r="B28" i="66"/>
  <c r="B27" i="66"/>
  <c r="B29" i="66" s="1"/>
  <c r="B30" i="66" s="1"/>
  <c r="B31" i="66" s="1"/>
  <c r="B20" i="65"/>
  <c r="B19" i="65"/>
  <c r="B28" i="64"/>
  <c r="B27" i="64"/>
  <c r="B19" i="63"/>
  <c r="B18" i="63"/>
  <c r="B28" i="62"/>
  <c r="B27" i="62"/>
  <c r="B29" i="62" s="1"/>
  <c r="B30" i="62" s="1"/>
  <c r="B31" i="62" s="1"/>
  <c r="B20" i="61"/>
  <c r="B19" i="61"/>
  <c r="B28" i="60"/>
  <c r="B27" i="60"/>
  <c r="B29" i="60" s="1"/>
  <c r="B30" i="60" s="1"/>
  <c r="B31" i="60" s="1"/>
  <c r="D13" i="60" s="1"/>
  <c r="B19" i="59"/>
  <c r="B20" i="59" s="1"/>
  <c r="B21" i="59" s="1"/>
  <c r="B22" i="59" s="1"/>
  <c r="B18" i="59"/>
  <c r="B28" i="27"/>
  <c r="B27" i="27"/>
  <c r="B29" i="27" s="1"/>
  <c r="B30" i="27" s="1"/>
  <c r="B31" i="27" s="1"/>
  <c r="B20" i="26"/>
  <c r="B19" i="26"/>
  <c r="B28" i="21"/>
  <c r="B27" i="21"/>
  <c r="B29" i="21" s="1"/>
  <c r="B30" i="21" s="1"/>
  <c r="B31" i="21" s="1"/>
  <c r="B19" i="25"/>
  <c r="B20" i="25" s="1"/>
  <c r="B21" i="25" s="1"/>
  <c r="B22" i="25" s="1"/>
  <c r="B18" i="25"/>
  <c r="B10" i="71"/>
  <c r="B11" i="71"/>
  <c r="B12" i="71" s="1"/>
  <c r="J11" i="65"/>
  <c r="F11" i="26"/>
  <c r="J11" i="69"/>
  <c r="J11" i="26"/>
  <c r="J11" i="62"/>
  <c r="J11" i="27"/>
  <c r="D11" i="69"/>
  <c r="H11" i="69"/>
  <c r="N11" i="61"/>
  <c r="N11" i="62"/>
  <c r="P11" i="62"/>
  <c r="K10" i="25"/>
  <c r="Q10" i="25"/>
  <c r="W11" i="21"/>
  <c r="H11" i="64"/>
  <c r="T11" i="64"/>
  <c r="U20" i="64" s="1"/>
  <c r="V20" i="64" s="1"/>
  <c r="N11" i="68"/>
  <c r="Q11" i="58"/>
  <c r="N11" i="21"/>
  <c r="O21" i="21" s="1"/>
  <c r="P21" i="21" s="1"/>
  <c r="O10" i="59"/>
  <c r="K10" i="63"/>
  <c r="W11" i="64"/>
  <c r="G10" i="67"/>
  <c r="O10" i="67"/>
  <c r="P12" i="67" s="1"/>
  <c r="P13" i="67" s="1"/>
  <c r="K11" i="58"/>
  <c r="N11" i="64"/>
  <c r="Q10" i="67"/>
  <c r="T11" i="68"/>
  <c r="K10" i="59"/>
  <c r="K10" i="67"/>
  <c r="O11" i="58"/>
  <c r="B29" i="64"/>
  <c r="B30" i="64" s="1"/>
  <c r="B31" i="64" s="1"/>
  <c r="B20" i="63"/>
  <c r="B21" i="63" s="1"/>
  <c r="B22" i="63" s="1"/>
  <c r="D12" i="63" s="1"/>
  <c r="C13" i="63" s="1"/>
  <c r="N14" i="62"/>
  <c r="J14" i="62"/>
  <c r="J15" i="62" s="1"/>
  <c r="B21" i="61"/>
  <c r="B22" i="61" s="1"/>
  <c r="B23" i="61" s="1"/>
  <c r="D14" i="70"/>
  <c r="D15" i="70" s="1"/>
  <c r="D16" i="70" s="1"/>
  <c r="D17" i="70" s="1"/>
  <c r="D18" i="70" s="1"/>
  <c r="D19" i="70" s="1"/>
  <c r="D20" i="70" s="1"/>
  <c r="H13" i="60"/>
  <c r="H14" i="62"/>
  <c r="H15" i="62" s="1"/>
  <c r="H16" i="62" s="1"/>
  <c r="P14" i="62"/>
  <c r="D14" i="62"/>
  <c r="D15" i="62" s="1"/>
  <c r="D16" i="62" s="1"/>
  <c r="D17" i="62" s="1"/>
  <c r="L14" i="62"/>
  <c r="H14" i="70"/>
  <c r="H15" i="70" s="1"/>
  <c r="H16" i="70" s="1"/>
  <c r="H17" i="70" s="1"/>
  <c r="H18" i="70" s="1"/>
  <c r="N14" i="70"/>
  <c r="N15" i="70" s="1"/>
  <c r="F14" i="62"/>
  <c r="E13" i="64"/>
  <c r="F14" i="70"/>
  <c r="J14" i="70"/>
  <c r="J15" i="70" s="1"/>
  <c r="E13" i="60"/>
  <c r="E14" i="60" s="1"/>
  <c r="E15" i="60" s="1"/>
  <c r="E16" i="60" s="1"/>
  <c r="L14" i="70"/>
  <c r="P14" i="70"/>
  <c r="P15" i="70" s="1"/>
  <c r="P16" i="70" s="1"/>
  <c r="E14" i="64"/>
  <c r="E15" i="64" s="1"/>
  <c r="D14" i="66"/>
  <c r="D15" i="66" s="1"/>
  <c r="D16" i="66" s="1"/>
  <c r="H14" i="66"/>
  <c r="H15" i="66" s="1"/>
  <c r="H16" i="66" s="1"/>
  <c r="H17" i="66" s="1"/>
  <c r="L14" i="66"/>
  <c r="L15" i="66" s="1"/>
  <c r="L16" i="66" s="1"/>
  <c r="P14" i="66"/>
  <c r="P15" i="66" s="1"/>
  <c r="P16" i="66" s="1"/>
  <c r="P17" i="66" s="1"/>
  <c r="F14" i="66"/>
  <c r="F15" i="66" s="1"/>
  <c r="F16" i="66" s="1"/>
  <c r="J14" i="66"/>
  <c r="N14" i="66"/>
  <c r="N15" i="66" s="1"/>
  <c r="N16" i="66" s="1"/>
  <c r="N17" i="66" s="1"/>
  <c r="N18" i="66" s="1"/>
  <c r="N19" i="66" s="1"/>
  <c r="B27" i="53"/>
  <c r="B28" i="53" s="1"/>
  <c r="B29" i="53" s="1"/>
  <c r="F14" i="53" s="1"/>
  <c r="P14" i="27"/>
  <c r="P15" i="27" s="1"/>
  <c r="P16" i="27" s="1"/>
  <c r="P17" i="27" s="1"/>
  <c r="P18" i="27" s="1"/>
  <c r="P19" i="27" s="1"/>
  <c r="P20" i="27" s="1"/>
  <c r="P21" i="27" s="1"/>
  <c r="M58" i="41"/>
  <c r="I55" i="41"/>
  <c r="E52" i="41"/>
  <c r="U48" i="41"/>
  <c r="Q45" i="41"/>
  <c r="K59" i="41"/>
  <c r="G56" i="41"/>
  <c r="S53" i="41"/>
  <c r="C53" i="41"/>
  <c r="O50" i="41"/>
  <c r="O48" i="41"/>
  <c r="C48" i="41"/>
  <c r="K46" i="41"/>
  <c r="E33" i="41"/>
  <c r="G13" i="41"/>
  <c r="I25" i="41"/>
  <c r="I41" i="41"/>
  <c r="M17" i="41"/>
  <c r="M33" i="41"/>
  <c r="E23" i="41"/>
  <c r="E39" i="41"/>
  <c r="I15" i="41"/>
  <c r="I31" i="41"/>
  <c r="K43" i="41"/>
  <c r="M23" i="41"/>
  <c r="U42" i="41"/>
  <c r="U38" i="41"/>
  <c r="U26" i="41"/>
  <c r="U22" i="41"/>
  <c r="U10" i="41"/>
  <c r="S44" i="41"/>
  <c r="S32" i="41"/>
  <c r="S28" i="41"/>
  <c r="S16" i="41"/>
  <c r="S12" i="41"/>
  <c r="Q38" i="41"/>
  <c r="Q34" i="41"/>
  <c r="Q22" i="41"/>
  <c r="Q18" i="41"/>
  <c r="O44" i="41"/>
  <c r="O40" i="41"/>
  <c r="O28" i="41"/>
  <c r="O24" i="41"/>
  <c r="U43" i="41"/>
  <c r="U39" i="41"/>
  <c r="U27" i="41"/>
  <c r="U23" i="41"/>
  <c r="U11" i="41"/>
  <c r="S43" i="41"/>
  <c r="S31" i="41"/>
  <c r="S27" i="41"/>
  <c r="S15" i="41"/>
  <c r="S11" i="41"/>
  <c r="Q35" i="41"/>
  <c r="Q31" i="41"/>
  <c r="Q19" i="41"/>
  <c r="Q15" i="41"/>
  <c r="O39" i="41"/>
  <c r="E10" i="41"/>
  <c r="E22" i="41"/>
  <c r="E26" i="41"/>
  <c r="E38" i="41"/>
  <c r="E42" i="41"/>
  <c r="G16" i="41"/>
  <c r="G20" i="41"/>
  <c r="G32" i="41"/>
  <c r="G36" i="41"/>
  <c r="I10" i="41"/>
  <c r="I14" i="41"/>
  <c r="I26" i="41"/>
  <c r="I30" i="41"/>
  <c r="I42" i="41"/>
  <c r="K8" i="41"/>
  <c r="K20" i="41"/>
  <c r="K24" i="41"/>
  <c r="K36" i="41"/>
  <c r="K40" i="41"/>
  <c r="M14" i="41"/>
  <c r="M18" i="41"/>
  <c r="M30" i="41"/>
  <c r="M34" i="41"/>
  <c r="O8" i="41"/>
  <c r="O12" i="41"/>
  <c r="O35" i="41"/>
  <c r="C11" i="41"/>
  <c r="E16" i="64"/>
  <c r="E17" i="64" s="1"/>
  <c r="E18" i="64" s="1"/>
  <c r="E19" i="64" s="1"/>
  <c r="E20" i="64" s="1"/>
  <c r="E21" i="64" s="1"/>
  <c r="P17" i="70"/>
  <c r="P18" i="70" s="1"/>
  <c r="P19" i="70" s="1"/>
  <c r="P20" i="70" s="1"/>
  <c r="E17" i="60"/>
  <c r="E18" i="60" s="1"/>
  <c r="E19" i="60" s="1"/>
  <c r="E20" i="60" s="1"/>
  <c r="E21" i="60" s="1"/>
  <c r="C13" i="41"/>
  <c r="C14" i="41"/>
  <c r="C15" i="41"/>
  <c r="C17" i="41"/>
  <c r="C18" i="41"/>
  <c r="C23" i="41"/>
  <c r="C25" i="41"/>
  <c r="C31" i="41"/>
  <c r="C33" i="41"/>
  <c r="C39" i="41"/>
  <c r="C41" i="41"/>
  <c r="B10" i="37"/>
  <c r="B48" i="51"/>
  <c r="C11" i="53" s="1"/>
  <c r="E33" i="51"/>
  <c r="C10" i="53"/>
  <c r="B33" i="51"/>
  <c r="C9" i="53" s="1"/>
  <c r="E19" i="51"/>
  <c r="C8" i="53"/>
  <c r="B19" i="51"/>
  <c r="C7" i="53" s="1"/>
  <c r="B21" i="26"/>
  <c r="B22" i="26"/>
  <c r="B23" i="26" s="1"/>
  <c r="G13" i="26" s="1"/>
  <c r="G14" i="26" s="1"/>
  <c r="D14" i="27"/>
  <c r="D15" i="27" s="1"/>
  <c r="F14" i="27"/>
  <c r="F15" i="27" s="1"/>
  <c r="H14" i="27"/>
  <c r="H15" i="27" s="1"/>
  <c r="J14" i="27"/>
  <c r="J15" i="27" s="1"/>
  <c r="L14" i="27"/>
  <c r="L15" i="27" s="1"/>
  <c r="N14" i="27"/>
  <c r="D18" i="21"/>
  <c r="N11" i="69" l="1"/>
  <c r="O10" i="25"/>
  <c r="N11" i="27"/>
  <c r="N11" i="65"/>
  <c r="D20" i="21"/>
  <c r="D16" i="21"/>
  <c r="Q11" i="73"/>
  <c r="M11" i="58"/>
  <c r="N20" i="58" s="1"/>
  <c r="O19" i="21"/>
  <c r="P19" i="21" s="1"/>
  <c r="C17" i="73"/>
  <c r="B29" i="73"/>
  <c r="B30" i="73" s="1"/>
  <c r="B31" i="73" s="1"/>
  <c r="D13" i="73" s="1"/>
  <c r="R12" i="72"/>
  <c r="R13" i="72" s="1"/>
  <c r="E11" i="21"/>
  <c r="F20" i="21" s="1"/>
  <c r="G20" i="21" s="1"/>
  <c r="D11" i="26"/>
  <c r="E13" i="26" s="1"/>
  <c r="E14" i="26" s="1"/>
  <c r="D21" i="21"/>
  <c r="D17" i="21"/>
  <c r="N14" i="73"/>
  <c r="O13" i="73"/>
  <c r="P13" i="73" s="1"/>
  <c r="D19" i="21"/>
  <c r="C12" i="53"/>
  <c r="U60" i="41"/>
  <c r="Q57" i="41"/>
  <c r="M54" i="41"/>
  <c r="I51" i="41"/>
  <c r="E48" i="41"/>
  <c r="C50" i="41"/>
  <c r="O58" i="41"/>
  <c r="K55" i="41"/>
  <c r="G52" i="41"/>
  <c r="C47" i="41"/>
  <c r="G29" i="41"/>
  <c r="K21" i="41"/>
  <c r="O13" i="41"/>
  <c r="G19" i="41"/>
  <c r="K11" i="41"/>
  <c r="M39" i="41"/>
  <c r="U34" i="41"/>
  <c r="U18" i="41"/>
  <c r="S40" i="41"/>
  <c r="S24" i="41"/>
  <c r="S8" i="41"/>
  <c r="Q30" i="41"/>
  <c r="Q14" i="41"/>
  <c r="O36" i="41"/>
  <c r="O20" i="41"/>
  <c r="U35" i="41"/>
  <c r="U19" i="41"/>
  <c r="S39" i="41"/>
  <c r="S23" i="41"/>
  <c r="Q43" i="41"/>
  <c r="Q27" i="41"/>
  <c r="Q11" i="41"/>
  <c r="E14" i="41"/>
  <c r="E30" i="41"/>
  <c r="G8" i="41"/>
  <c r="G24" i="41"/>
  <c r="G40" i="41"/>
  <c r="I18" i="41"/>
  <c r="I34" i="41"/>
  <c r="K12" i="41"/>
  <c r="K28" i="41"/>
  <c r="K44" i="41"/>
  <c r="M22" i="41"/>
  <c r="M38" i="41"/>
  <c r="O19" i="41"/>
  <c r="C12" i="41"/>
  <c r="C19" i="41"/>
  <c r="C27" i="41"/>
  <c r="C35" i="41"/>
  <c r="C43" i="41"/>
  <c r="E60" i="41"/>
  <c r="U56" i="41"/>
  <c r="Q53" i="41"/>
  <c r="M50" i="41"/>
  <c r="I47" i="41"/>
  <c r="G49" i="41"/>
  <c r="S57" i="41"/>
  <c r="O54" i="41"/>
  <c r="K51" i="41"/>
  <c r="K45" i="41"/>
  <c r="E17" i="41"/>
  <c r="I9" i="41"/>
  <c r="K37" i="41"/>
  <c r="C8" i="41"/>
  <c r="G35" i="41"/>
  <c r="K27" i="41"/>
  <c r="O25" i="41"/>
  <c r="U30" i="41"/>
  <c r="U14" i="41"/>
  <c r="S36" i="41"/>
  <c r="S20" i="41"/>
  <c r="Q42" i="41"/>
  <c r="Q26" i="41"/>
  <c r="Q10" i="41"/>
  <c r="O32" i="41"/>
  <c r="O16" i="41"/>
  <c r="U31" i="41"/>
  <c r="U15" i="41"/>
  <c r="S35" i="41"/>
  <c r="S19" i="41"/>
  <c r="Q39" i="41"/>
  <c r="Q23" i="41"/>
  <c r="O43" i="41"/>
  <c r="E18" i="41"/>
  <c r="E34" i="41"/>
  <c r="G12" i="41"/>
  <c r="G28" i="41"/>
  <c r="G44" i="41"/>
  <c r="I22" i="41"/>
  <c r="I38" i="41"/>
  <c r="K16" i="41"/>
  <c r="K32" i="41"/>
  <c r="M10" i="41"/>
  <c r="M26" i="41"/>
  <c r="M42" i="41"/>
  <c r="O27" i="41"/>
  <c r="C16" i="41"/>
  <c r="C21" i="41"/>
  <c r="C29" i="41"/>
  <c r="C37" i="41"/>
  <c r="I59" i="41"/>
  <c r="E56" i="41"/>
  <c r="U52" i="41"/>
  <c r="Q49" i="41"/>
  <c r="M46" i="41"/>
  <c r="G60" i="41"/>
  <c r="C57" i="41"/>
  <c r="H12" i="67"/>
  <c r="H13" i="67" s="1"/>
  <c r="O10" i="63"/>
  <c r="P12" i="63" s="1"/>
  <c r="P13" i="63" s="1"/>
  <c r="T11" i="21"/>
  <c r="O17" i="64"/>
  <c r="P17" i="64" s="1"/>
  <c r="N11" i="70"/>
  <c r="O13" i="70" s="1"/>
  <c r="F11" i="69"/>
  <c r="J12" i="63"/>
  <c r="J13" i="63" s="1"/>
  <c r="G10" i="63"/>
  <c r="G10" i="25"/>
  <c r="Q13" i="62"/>
  <c r="N11" i="26"/>
  <c r="K13" i="26"/>
  <c r="K14" i="26" s="1"/>
  <c r="B21" i="65"/>
  <c r="B22" i="65" s="1"/>
  <c r="B23" i="65" s="1"/>
  <c r="B21" i="69"/>
  <c r="B22" i="69" s="1"/>
  <c r="B23" i="69" s="1"/>
  <c r="I13" i="69" s="1"/>
  <c r="I14" i="69" s="1"/>
  <c r="R14" i="73"/>
  <c r="S14" i="73" s="1"/>
  <c r="Q11" i="68"/>
  <c r="R21" i="68" s="1"/>
  <c r="S21" i="68" s="1"/>
  <c r="E10" i="67"/>
  <c r="F12" i="67" s="1"/>
  <c r="F13" i="67" s="1"/>
  <c r="L11" i="27"/>
  <c r="M15" i="27" s="1"/>
  <c r="Q14" i="62"/>
  <c r="Q11" i="64"/>
  <c r="M10" i="59"/>
  <c r="N12" i="59" s="1"/>
  <c r="N13" i="59" s="1"/>
  <c r="D11" i="62"/>
  <c r="E14" i="62" s="1"/>
  <c r="L11" i="66"/>
  <c r="M16" i="66" s="1"/>
  <c r="O14" i="27"/>
  <c r="E10" i="63"/>
  <c r="F18" i="60"/>
  <c r="G18" i="60" s="1"/>
  <c r="O16" i="64"/>
  <c r="P16" i="64" s="1"/>
  <c r="K11" i="68"/>
  <c r="L20" i="68" s="1"/>
  <c r="M20" i="68" s="1"/>
  <c r="H11" i="21"/>
  <c r="I16" i="21" s="1"/>
  <c r="J16" i="21" s="1"/>
  <c r="G10" i="59"/>
  <c r="H12" i="59" s="1"/>
  <c r="H13" i="59" s="1"/>
  <c r="H11" i="60"/>
  <c r="P11" i="26"/>
  <c r="G10" i="72"/>
  <c r="H12" i="72" s="1"/>
  <c r="H13" i="72" s="1"/>
  <c r="P11" i="69"/>
  <c r="Q13" i="69" s="1"/>
  <c r="Q14" i="69" s="1"/>
  <c r="H11" i="26"/>
  <c r="I13" i="26" s="1"/>
  <c r="I14" i="26" s="1"/>
  <c r="P11" i="66"/>
  <c r="Q15" i="66" s="1"/>
  <c r="H11" i="65"/>
  <c r="I13" i="65" s="1"/>
  <c r="I14" i="65" s="1"/>
  <c r="F11" i="66"/>
  <c r="G15" i="66" s="1"/>
  <c r="H11" i="68"/>
  <c r="G11" i="58"/>
  <c r="H19" i="58" s="1"/>
  <c r="H11" i="62"/>
  <c r="I17" i="62" s="1"/>
  <c r="Q17" i="66"/>
  <c r="I10" i="59"/>
  <c r="J12" i="59" s="1"/>
  <c r="J13" i="59" s="1"/>
  <c r="N16" i="70"/>
  <c r="O15" i="70"/>
  <c r="P18" i="66"/>
  <c r="F17" i="66"/>
  <c r="P15" i="62"/>
  <c r="J16" i="62"/>
  <c r="K15" i="62"/>
  <c r="K14" i="62"/>
  <c r="H17" i="62"/>
  <c r="H18" i="62" s="1"/>
  <c r="N15" i="27"/>
  <c r="L16" i="27"/>
  <c r="J16" i="27"/>
  <c r="K15" i="27"/>
  <c r="O14" i="21"/>
  <c r="P14" i="21" s="1"/>
  <c r="D15" i="21"/>
  <c r="D14" i="21"/>
  <c r="H16" i="27"/>
  <c r="F16" i="27"/>
  <c r="D12" i="25"/>
  <c r="C13" i="25" s="1"/>
  <c r="H12" i="25"/>
  <c r="H13" i="25" s="1"/>
  <c r="K13" i="27"/>
  <c r="K14" i="27"/>
  <c r="O13" i="27"/>
  <c r="D16" i="58"/>
  <c r="D18" i="58"/>
  <c r="D22" i="58" s="1"/>
  <c r="L16" i="58"/>
  <c r="R18" i="58"/>
  <c r="D21" i="58"/>
  <c r="R19" i="58"/>
  <c r="L19" i="58"/>
  <c r="R20" i="58"/>
  <c r="L20" i="58"/>
  <c r="R16" i="58"/>
  <c r="R17" i="58"/>
  <c r="R21" i="58"/>
  <c r="D17" i="58"/>
  <c r="D19" i="58"/>
  <c r="D20" i="58"/>
  <c r="L18" i="58"/>
  <c r="L22" i="58" s="1"/>
  <c r="P21" i="58"/>
  <c r="L21" i="58"/>
  <c r="H21" i="58"/>
  <c r="L17" i="58"/>
  <c r="D13" i="21"/>
  <c r="F16" i="21"/>
  <c r="G16" i="21" s="1"/>
  <c r="F17" i="21"/>
  <c r="G17" i="21" s="1"/>
  <c r="X13" i="21"/>
  <c r="Y13" i="21" s="1"/>
  <c r="X16" i="21"/>
  <c r="Y16" i="21" s="1"/>
  <c r="X18" i="21"/>
  <c r="Y18" i="21" s="1"/>
  <c r="X20" i="21"/>
  <c r="Y20" i="21" s="1"/>
  <c r="F13" i="21"/>
  <c r="G13" i="21" s="1"/>
  <c r="F15" i="21"/>
  <c r="G15" i="21" s="1"/>
  <c r="I14" i="21"/>
  <c r="J14" i="21" s="1"/>
  <c r="O15" i="21"/>
  <c r="P15" i="21" s="1"/>
  <c r="O16" i="21"/>
  <c r="P16" i="21" s="1"/>
  <c r="O17" i="21"/>
  <c r="P17" i="21" s="1"/>
  <c r="O18" i="21"/>
  <c r="P18" i="21" s="1"/>
  <c r="O20" i="21"/>
  <c r="P20" i="21" s="1"/>
  <c r="X14" i="21"/>
  <c r="Y14" i="21" s="1"/>
  <c r="X17" i="21"/>
  <c r="Y17" i="21" s="1"/>
  <c r="X19" i="21"/>
  <c r="Y19" i="21" s="1"/>
  <c r="X15" i="21"/>
  <c r="Y15" i="21" s="1"/>
  <c r="X21" i="21"/>
  <c r="Y21" i="21" s="1"/>
  <c r="O13" i="21"/>
  <c r="P13" i="21" s="1"/>
  <c r="F19" i="21"/>
  <c r="G19" i="21" s="1"/>
  <c r="E16" i="53"/>
  <c r="F16" i="53"/>
  <c r="P21" i="70"/>
  <c r="J16" i="70"/>
  <c r="D12" i="59"/>
  <c r="C13" i="59" s="1"/>
  <c r="L12" i="59"/>
  <c r="L13" i="59" s="1"/>
  <c r="F14" i="60"/>
  <c r="G14" i="60" s="1"/>
  <c r="F15" i="60"/>
  <c r="G15" i="60" s="1"/>
  <c r="F16" i="60"/>
  <c r="G16" i="60" s="1"/>
  <c r="F17" i="60"/>
  <c r="G17" i="60" s="1"/>
  <c r="F21" i="60"/>
  <c r="G21" i="60" s="1"/>
  <c r="F20" i="60"/>
  <c r="G20" i="60" s="1"/>
  <c r="D16" i="27"/>
  <c r="D21" i="70"/>
  <c r="L15" i="70"/>
  <c r="F15" i="62"/>
  <c r="G14" i="62"/>
  <c r="N15" i="62"/>
  <c r="O14" i="62"/>
  <c r="D13" i="64"/>
  <c r="U13" i="64"/>
  <c r="V13" i="64" s="1"/>
  <c r="R13" i="64"/>
  <c r="S13" i="64" s="1"/>
  <c r="I15" i="64"/>
  <c r="J15" i="64" s="1"/>
  <c r="U15" i="64"/>
  <c r="V15" i="64" s="1"/>
  <c r="U14" i="64"/>
  <c r="V14" i="64" s="1"/>
  <c r="I14" i="64"/>
  <c r="J14" i="64" s="1"/>
  <c r="R14" i="64"/>
  <c r="S14" i="64" s="1"/>
  <c r="I16" i="64"/>
  <c r="J16" i="64" s="1"/>
  <c r="R16" i="64"/>
  <c r="S16" i="64" s="1"/>
  <c r="U17" i="64"/>
  <c r="V17" i="64" s="1"/>
  <c r="U18" i="64"/>
  <c r="V18" i="64" s="1"/>
  <c r="R17" i="64"/>
  <c r="S17" i="64" s="1"/>
  <c r="I19" i="64"/>
  <c r="J19" i="64" s="1"/>
  <c r="R18" i="64"/>
  <c r="S18" i="64" s="1"/>
  <c r="U19" i="64"/>
  <c r="V19" i="64" s="1"/>
  <c r="R19" i="64"/>
  <c r="S19" i="64" s="1"/>
  <c r="I20" i="64"/>
  <c r="J20" i="64" s="1"/>
  <c r="I21" i="64"/>
  <c r="J21" i="64" s="1"/>
  <c r="D13" i="68"/>
  <c r="U16" i="68"/>
  <c r="V16" i="68" s="1"/>
  <c r="I16" i="68"/>
  <c r="J16" i="68" s="1"/>
  <c r="R14" i="68"/>
  <c r="S14" i="68" s="1"/>
  <c r="U13" i="68"/>
  <c r="V13" i="68" s="1"/>
  <c r="R13" i="68"/>
  <c r="S13" i="68" s="1"/>
  <c r="U17" i="68"/>
  <c r="V17" i="68" s="1"/>
  <c r="R15" i="68"/>
  <c r="S15" i="68" s="1"/>
  <c r="I17" i="68"/>
  <c r="J17" i="68" s="1"/>
  <c r="I18" i="68"/>
  <c r="J18" i="68" s="1"/>
  <c r="I19" i="68"/>
  <c r="J19" i="68" s="1"/>
  <c r="R17" i="68"/>
  <c r="S17" i="68" s="1"/>
  <c r="U20" i="68"/>
  <c r="V20" i="68" s="1"/>
  <c r="U21" i="68"/>
  <c r="V21" i="68" s="1"/>
  <c r="L18" i="68"/>
  <c r="M18" i="68" s="1"/>
  <c r="R18" i="68"/>
  <c r="S18" i="68" s="1"/>
  <c r="R19" i="68"/>
  <c r="S19" i="68" s="1"/>
  <c r="P16" i="58"/>
  <c r="P19" i="58"/>
  <c r="P20" i="58"/>
  <c r="O14" i="64"/>
  <c r="P14" i="64" s="1"/>
  <c r="O15" i="64"/>
  <c r="P15" i="64" s="1"/>
  <c r="O18" i="64"/>
  <c r="P18" i="64" s="1"/>
  <c r="O19" i="64"/>
  <c r="P19" i="64" s="1"/>
  <c r="O20" i="64"/>
  <c r="P20" i="64" s="1"/>
  <c r="O21" i="64"/>
  <c r="P21" i="64" s="1"/>
  <c r="X13" i="64"/>
  <c r="Y13" i="64" s="1"/>
  <c r="X14" i="64"/>
  <c r="Y14" i="64" s="1"/>
  <c r="X15" i="64"/>
  <c r="Y15" i="64" s="1"/>
  <c r="X16" i="64"/>
  <c r="Y16" i="64" s="1"/>
  <c r="X18" i="64"/>
  <c r="Y18" i="64" s="1"/>
  <c r="X21" i="64"/>
  <c r="Y21" i="64" s="1"/>
  <c r="X20" i="64"/>
  <c r="Y20" i="64" s="1"/>
  <c r="O14" i="68"/>
  <c r="P14" i="68" s="1"/>
  <c r="O15" i="68"/>
  <c r="P15" i="68" s="1"/>
  <c r="O13" i="68"/>
  <c r="P13" i="68" s="1"/>
  <c r="O16" i="68"/>
  <c r="P16" i="68" s="1"/>
  <c r="O17" i="68"/>
  <c r="P17" i="68" s="1"/>
  <c r="O18" i="68"/>
  <c r="P18" i="68" s="1"/>
  <c r="O19" i="68"/>
  <c r="P19" i="68" s="1"/>
  <c r="O20" i="68"/>
  <c r="P20" i="68" s="1"/>
  <c r="O21" i="68"/>
  <c r="P21" i="68" s="1"/>
  <c r="H16" i="58"/>
  <c r="H20" i="58"/>
  <c r="U19" i="21"/>
  <c r="V19" i="21" s="1"/>
  <c r="Q13" i="26"/>
  <c r="Q14" i="26" s="1"/>
  <c r="O13" i="26"/>
  <c r="O14" i="26" s="1"/>
  <c r="P18" i="58"/>
  <c r="P17" i="58"/>
  <c r="R20" i="68"/>
  <c r="S20" i="68" s="1"/>
  <c r="R21" i="64"/>
  <c r="S21" i="64" s="1"/>
  <c r="N20" i="66"/>
  <c r="F19" i="60"/>
  <c r="G19" i="60" s="1"/>
  <c r="X19" i="64"/>
  <c r="Y19" i="64" s="1"/>
  <c r="U21" i="64"/>
  <c r="V21" i="64" s="1"/>
  <c r="I21" i="68"/>
  <c r="J21" i="68" s="1"/>
  <c r="H19" i="70"/>
  <c r="X17" i="64"/>
  <c r="Y17" i="64" s="1"/>
  <c r="U19" i="68"/>
  <c r="V19" i="68" s="1"/>
  <c r="I18" i="64"/>
  <c r="J18" i="64" s="1"/>
  <c r="H18" i="66"/>
  <c r="R16" i="68"/>
  <c r="S16" i="68" s="1"/>
  <c r="D17" i="66"/>
  <c r="L17" i="66"/>
  <c r="I17" i="64"/>
  <c r="J17" i="64" s="1"/>
  <c r="U18" i="68"/>
  <c r="V18" i="68" s="1"/>
  <c r="U16" i="64"/>
  <c r="V16" i="64" s="1"/>
  <c r="M14" i="66"/>
  <c r="D18" i="62"/>
  <c r="O33" i="41"/>
  <c r="Q60" i="41"/>
  <c r="I60" i="41"/>
  <c r="U59" i="41"/>
  <c r="M59" i="41"/>
  <c r="E59" i="41"/>
  <c r="Q58" i="41"/>
  <c r="I58" i="41"/>
  <c r="U57" i="41"/>
  <c r="M57" i="41"/>
  <c r="E57" i="41"/>
  <c r="Q56" i="41"/>
  <c r="I56" i="41"/>
  <c r="U55" i="41"/>
  <c r="M55" i="41"/>
  <c r="E55" i="41"/>
  <c r="Q54" i="41"/>
  <c r="I54" i="41"/>
  <c r="U53" i="41"/>
  <c r="M53" i="41"/>
  <c r="E53" i="41"/>
  <c r="Q52" i="41"/>
  <c r="I52" i="41"/>
  <c r="U51" i="41"/>
  <c r="M51" i="41"/>
  <c r="E51" i="41"/>
  <c r="Q50" i="41"/>
  <c r="I50" i="41"/>
  <c r="U49" i="41"/>
  <c r="M49" i="41"/>
  <c r="E49" i="41"/>
  <c r="Q48" i="41"/>
  <c r="I48" i="41"/>
  <c r="U47" i="41"/>
  <c r="M47" i="41"/>
  <c r="E47" i="41"/>
  <c r="Q46" i="41"/>
  <c r="I46" i="41"/>
  <c r="U45" i="41"/>
  <c r="M45" i="41"/>
  <c r="E45" i="41"/>
  <c r="S49" i="41"/>
  <c r="K49" i="41"/>
  <c r="S60" i="41"/>
  <c r="K60" i="41"/>
  <c r="C60" i="41"/>
  <c r="O59" i="41"/>
  <c r="G59" i="41"/>
  <c r="S58" i="41"/>
  <c r="K58" i="41"/>
  <c r="C58" i="41"/>
  <c r="O57" i="41"/>
  <c r="G57" i="41"/>
  <c r="S56" i="41"/>
  <c r="K56" i="41"/>
  <c r="C56" i="41"/>
  <c r="O55" i="41"/>
  <c r="G55" i="41"/>
  <c r="S54" i="41"/>
  <c r="K54" i="41"/>
  <c r="C54" i="41"/>
  <c r="O53" i="41"/>
  <c r="G53" i="41"/>
  <c r="S52" i="41"/>
  <c r="K52" i="41"/>
  <c r="C52" i="41"/>
  <c r="O51" i="41"/>
  <c r="G51" i="41"/>
  <c r="S50" i="41"/>
  <c r="K50" i="41"/>
  <c r="C49" i="41"/>
  <c r="G48" i="41"/>
  <c r="K47" i="41"/>
  <c r="O46" i="41"/>
  <c r="S45" i="41"/>
  <c r="C45" i="41"/>
  <c r="K48" i="41"/>
  <c r="O47" i="41"/>
  <c r="S46" i="41"/>
  <c r="C46" i="41"/>
  <c r="G45" i="41"/>
  <c r="E13" i="41"/>
  <c r="E21" i="41"/>
  <c r="E29" i="41"/>
  <c r="E37" i="41"/>
  <c r="G9" i="41"/>
  <c r="G17" i="41"/>
  <c r="G25" i="41"/>
  <c r="G33" i="41"/>
  <c r="G41" i="41"/>
  <c r="I13" i="41"/>
  <c r="I21" i="41"/>
  <c r="I29" i="41"/>
  <c r="I37" i="41"/>
  <c r="K9" i="41"/>
  <c r="K17" i="41"/>
  <c r="K25" i="41"/>
  <c r="K33" i="41"/>
  <c r="K41" i="41"/>
  <c r="M13" i="41"/>
  <c r="M21" i="41"/>
  <c r="M29" i="41"/>
  <c r="M37" i="41"/>
  <c r="O9" i="41"/>
  <c r="O21" i="41"/>
  <c r="O37" i="41"/>
  <c r="E11" i="41"/>
  <c r="E19" i="41"/>
  <c r="E27" i="41"/>
  <c r="E35" i="41"/>
  <c r="E43" i="41"/>
  <c r="G15" i="41"/>
  <c r="G23" i="41"/>
  <c r="G31" i="41"/>
  <c r="G39" i="41"/>
  <c r="I11" i="41"/>
  <c r="I19" i="41"/>
  <c r="I27" i="41"/>
  <c r="I35" i="41"/>
  <c r="I43" i="41"/>
  <c r="K15" i="41"/>
  <c r="K23" i="41"/>
  <c r="K31" i="41"/>
  <c r="K39" i="41"/>
  <c r="M11" i="41"/>
  <c r="M19" i="41"/>
  <c r="M27" i="41"/>
  <c r="M35" i="41"/>
  <c r="M43" i="41"/>
  <c r="O17" i="41"/>
  <c r="M60" i="41"/>
  <c r="Q59" i="41"/>
  <c r="U58" i="41"/>
  <c r="E58" i="41"/>
  <c r="I57" i="41"/>
  <c r="M56" i="41"/>
  <c r="Q55" i="41"/>
  <c r="U54" i="41"/>
  <c r="E54" i="41"/>
  <c r="I53" i="41"/>
  <c r="M52" i="41"/>
  <c r="Q51" i="41"/>
  <c r="U50" i="41"/>
  <c r="E50" i="41"/>
  <c r="I49" i="41"/>
  <c r="M48" i="41"/>
  <c r="Q47" i="41"/>
  <c r="U46" i="41"/>
  <c r="E46" i="41"/>
  <c r="I45" i="41"/>
  <c r="O49" i="41"/>
  <c r="O60" i="41"/>
  <c r="S59" i="41"/>
  <c r="C59" i="41"/>
  <c r="G58" i="41"/>
  <c r="K57" i="41"/>
  <c r="O56" i="41"/>
  <c r="S55" i="41"/>
  <c r="C55" i="41"/>
  <c r="G54" i="41"/>
  <c r="K53" i="41"/>
  <c r="O52" i="41"/>
  <c r="S51" i="41"/>
  <c r="C51" i="41"/>
  <c r="G50" i="41"/>
  <c r="S47" i="41"/>
  <c r="G46" i="41"/>
  <c r="S48" i="41"/>
  <c r="G47" i="41"/>
  <c r="O45" i="41"/>
  <c r="E9" i="41"/>
  <c r="E25" i="41"/>
  <c r="E41" i="41"/>
  <c r="G21" i="41"/>
  <c r="G37" i="41"/>
  <c r="I17" i="41"/>
  <c r="I33" i="41"/>
  <c r="K13" i="41"/>
  <c r="K29" i="41"/>
  <c r="M9" i="41"/>
  <c r="M25" i="41"/>
  <c r="M41" i="41"/>
  <c r="O29" i="41"/>
  <c r="E15" i="41"/>
  <c r="E31" i="41"/>
  <c r="G11" i="41"/>
  <c r="G27" i="41"/>
  <c r="G43" i="41"/>
  <c r="I23" i="41"/>
  <c r="I39" i="41"/>
  <c r="K19" i="41"/>
  <c r="K35" i="41"/>
  <c r="M15" i="41"/>
  <c r="M31" i="41"/>
  <c r="O11" i="41"/>
  <c r="U44" i="41"/>
  <c r="U40" i="41"/>
  <c r="U36" i="41"/>
  <c r="U32" i="41"/>
  <c r="U28" i="41"/>
  <c r="U24" i="41"/>
  <c r="U20" i="41"/>
  <c r="U16" i="41"/>
  <c r="U12" i="41"/>
  <c r="U8" i="41"/>
  <c r="S42" i="41"/>
  <c r="S38" i="41"/>
  <c r="S34" i="41"/>
  <c r="S30" i="41"/>
  <c r="S26" i="41"/>
  <c r="S22" i="41"/>
  <c r="S18" i="41"/>
  <c r="S14" i="41"/>
  <c r="S10" i="41"/>
  <c r="Q44" i="41"/>
  <c r="Q40" i="41"/>
  <c r="Q36" i="41"/>
  <c r="Q32" i="41"/>
  <c r="Q28" i="41"/>
  <c r="Q24" i="41"/>
  <c r="Q20" i="41"/>
  <c r="Q16" i="41"/>
  <c r="Q12" i="41"/>
  <c r="Q8" i="41"/>
  <c r="O42" i="41"/>
  <c r="O38" i="41"/>
  <c r="O34" i="41"/>
  <c r="O30" i="41"/>
  <c r="O26" i="41"/>
  <c r="O22" i="41"/>
  <c r="O18" i="41"/>
  <c r="O14" i="41"/>
  <c r="U41" i="41"/>
  <c r="U37" i="41"/>
  <c r="U33" i="41"/>
  <c r="U29" i="41"/>
  <c r="U25" i="41"/>
  <c r="U21" i="41"/>
  <c r="U17" i="41"/>
  <c r="U13" i="41"/>
  <c r="U9" i="41"/>
  <c r="S41" i="41"/>
  <c r="S37" i="41"/>
  <c r="S33" i="41"/>
  <c r="S29" i="41"/>
  <c r="S25" i="41"/>
  <c r="S21" i="41"/>
  <c r="S17" i="41"/>
  <c r="S13" i="41"/>
  <c r="S9" i="41"/>
  <c r="Q41" i="41"/>
  <c r="Q37" i="41"/>
  <c r="Q33" i="41"/>
  <c r="Q29" i="41"/>
  <c r="Q25" i="41"/>
  <c r="Q21" i="41"/>
  <c r="Q17" i="41"/>
  <c r="Q13" i="41"/>
  <c r="Q9" i="41"/>
  <c r="O41" i="41"/>
  <c r="E8" i="41"/>
  <c r="E12" i="41"/>
  <c r="E16" i="41"/>
  <c r="E20" i="41"/>
  <c r="E24" i="41"/>
  <c r="E28" i="41"/>
  <c r="E32" i="41"/>
  <c r="E36" i="41"/>
  <c r="E40" i="41"/>
  <c r="E44" i="41"/>
  <c r="G10" i="41"/>
  <c r="G14" i="41"/>
  <c r="G18" i="41"/>
  <c r="G22" i="41"/>
  <c r="G26" i="41"/>
  <c r="G30" i="41"/>
  <c r="G34" i="41"/>
  <c r="G38" i="41"/>
  <c r="G42" i="41"/>
  <c r="I8" i="41"/>
  <c r="I12" i="41"/>
  <c r="I16" i="41"/>
  <c r="I20" i="41"/>
  <c r="I24" i="41"/>
  <c r="I28" i="41"/>
  <c r="I32" i="41"/>
  <c r="I36" i="41"/>
  <c r="I40" i="41"/>
  <c r="I44" i="41"/>
  <c r="K10" i="41"/>
  <c r="K14" i="41"/>
  <c r="K18" i="41"/>
  <c r="K22" i="41"/>
  <c r="K26" i="41"/>
  <c r="K30" i="41"/>
  <c r="K34" i="41"/>
  <c r="K38" i="41"/>
  <c r="K42" i="41"/>
  <c r="M8" i="41"/>
  <c r="M12" i="41"/>
  <c r="M16" i="41"/>
  <c r="M20" i="41"/>
  <c r="M24" i="41"/>
  <c r="M28" i="41"/>
  <c r="M32" i="41"/>
  <c r="M36" i="41"/>
  <c r="M40" i="41"/>
  <c r="M44" i="41"/>
  <c r="O10" i="41"/>
  <c r="O15" i="41"/>
  <c r="O23" i="41"/>
  <c r="O31" i="41"/>
  <c r="C9" i="41"/>
  <c r="C10" i="41"/>
  <c r="C20" i="41"/>
  <c r="C22" i="41"/>
  <c r="C24" i="41"/>
  <c r="C26" i="41"/>
  <c r="C28" i="41"/>
  <c r="C30" i="41"/>
  <c r="C32" i="41"/>
  <c r="C34" i="41"/>
  <c r="C36" i="41"/>
  <c r="C38" i="41"/>
  <c r="C40" i="41"/>
  <c r="C42" i="41"/>
  <c r="C44" i="41"/>
  <c r="J15" i="66"/>
  <c r="U15" i="68"/>
  <c r="V15" i="68" s="1"/>
  <c r="O13" i="64"/>
  <c r="P13" i="64" s="1"/>
  <c r="I13" i="68"/>
  <c r="J13" i="68" s="1"/>
  <c r="F15" i="70"/>
  <c r="I13" i="64"/>
  <c r="J13" i="64" s="1"/>
  <c r="K17" i="73"/>
  <c r="K18" i="73" s="1"/>
  <c r="B85" i="38"/>
  <c r="C82" i="38"/>
  <c r="E82" i="38"/>
  <c r="B82" i="38"/>
  <c r="F82" i="38" s="1"/>
  <c r="L15" i="62"/>
  <c r="I13" i="60"/>
  <c r="J13" i="60" s="1"/>
  <c r="H14" i="60"/>
  <c r="O13" i="61"/>
  <c r="O14" i="61" s="1"/>
  <c r="K13" i="62"/>
  <c r="O13" i="62"/>
  <c r="G13" i="62"/>
  <c r="D14" i="64"/>
  <c r="D12" i="67"/>
  <c r="C13" i="67" s="1"/>
  <c r="L12" i="67"/>
  <c r="L13" i="67" s="1"/>
  <c r="D14" i="68"/>
  <c r="P12" i="25"/>
  <c r="P13" i="25" s="1"/>
  <c r="L12" i="25"/>
  <c r="L13" i="25" s="1"/>
  <c r="O13" i="65"/>
  <c r="O14" i="65" s="1"/>
  <c r="K13" i="65"/>
  <c r="K14" i="65" s="1"/>
  <c r="M13" i="66"/>
  <c r="G13" i="69"/>
  <c r="G14" i="69" s="1"/>
  <c r="O13" i="69"/>
  <c r="O14" i="69" s="1"/>
  <c r="K13" i="69"/>
  <c r="K14" i="69" s="1"/>
  <c r="O14" i="70"/>
  <c r="O13" i="75"/>
  <c r="O15" i="75"/>
  <c r="K14" i="75"/>
  <c r="O14" i="75"/>
  <c r="K13" i="75"/>
  <c r="D12" i="72"/>
  <c r="C13" i="72" s="1"/>
  <c r="N15" i="73"/>
  <c r="O14" i="73"/>
  <c r="P14" i="73" s="1"/>
  <c r="W16" i="73"/>
  <c r="W17" i="73" s="1"/>
  <c r="D15" i="75"/>
  <c r="D16" i="75" s="1"/>
  <c r="D17" i="75" s="1"/>
  <c r="E15" i="62"/>
  <c r="D14" i="60"/>
  <c r="U14" i="68"/>
  <c r="V14" i="68" s="1"/>
  <c r="R12" i="67"/>
  <c r="R13" i="67" s="1"/>
  <c r="F12" i="63"/>
  <c r="F13" i="63" s="1"/>
  <c r="L12" i="63"/>
  <c r="L13" i="63" s="1"/>
  <c r="R12" i="25"/>
  <c r="R13" i="25" s="1"/>
  <c r="Q13" i="74"/>
  <c r="Q14" i="74" s="1"/>
  <c r="Q16" i="73"/>
  <c r="Q17" i="73" s="1"/>
  <c r="H16" i="73"/>
  <c r="H17" i="73" s="1"/>
  <c r="X13" i="73"/>
  <c r="Y13" i="73" s="1"/>
  <c r="D11" i="75"/>
  <c r="E13" i="75" s="1"/>
  <c r="D11" i="74"/>
  <c r="E13" i="74" s="1"/>
  <c r="E14" i="74" s="1"/>
  <c r="E10" i="72"/>
  <c r="F12" i="72" s="1"/>
  <c r="F13" i="72" s="1"/>
  <c r="D11" i="66"/>
  <c r="E14" i="66" s="1"/>
  <c r="E11" i="73"/>
  <c r="D11" i="65"/>
  <c r="E13" i="65" s="1"/>
  <c r="E14" i="65" s="1"/>
  <c r="D11" i="70"/>
  <c r="D11" i="27"/>
  <c r="E13" i="27" s="1"/>
  <c r="D11" i="61"/>
  <c r="E13" i="61" s="1"/>
  <c r="E14" i="61" s="1"/>
  <c r="E10" i="25"/>
  <c r="F12" i="25" s="1"/>
  <c r="F13" i="25" s="1"/>
  <c r="E10" i="59"/>
  <c r="F12" i="59" s="1"/>
  <c r="F13" i="59" s="1"/>
  <c r="E11" i="68"/>
  <c r="E11" i="58"/>
  <c r="E11" i="64"/>
  <c r="K11" i="60"/>
  <c r="H11" i="75"/>
  <c r="I14" i="75" s="1"/>
  <c r="K11" i="73"/>
  <c r="H11" i="66"/>
  <c r="I17" i="66" s="1"/>
  <c r="H11" i="74"/>
  <c r="I13" i="74" s="1"/>
  <c r="I14" i="74" s="1"/>
  <c r="I10" i="72"/>
  <c r="J12" i="72" s="1"/>
  <c r="J13" i="72" s="1"/>
  <c r="H11" i="70"/>
  <c r="H11" i="27"/>
  <c r="I13" i="27" s="1"/>
  <c r="H11" i="61"/>
  <c r="I13" i="61" s="1"/>
  <c r="I14" i="61" s="1"/>
  <c r="I10" i="25"/>
  <c r="J12" i="25" s="1"/>
  <c r="J13" i="25" s="1"/>
  <c r="K11" i="21"/>
  <c r="I11" i="58"/>
  <c r="K11" i="64"/>
  <c r="I10" i="67"/>
  <c r="J12" i="67" s="1"/>
  <c r="J13" i="67" s="1"/>
  <c r="Q11" i="60"/>
  <c r="L11" i="75"/>
  <c r="M14" i="75" s="1"/>
  <c r="L11" i="74"/>
  <c r="M13" i="74" s="1"/>
  <c r="M14" i="74" s="1"/>
  <c r="M10" i="72"/>
  <c r="N12" i="72" s="1"/>
  <c r="N13" i="72" s="1"/>
  <c r="L11" i="65"/>
  <c r="M13" i="65" s="1"/>
  <c r="M14" i="65" s="1"/>
  <c r="L11" i="62"/>
  <c r="M14" i="62" s="1"/>
  <c r="L11" i="69"/>
  <c r="M13" i="69" s="1"/>
  <c r="M14" i="69" s="1"/>
  <c r="L11" i="26"/>
  <c r="M13" i="26" s="1"/>
  <c r="M14" i="26" s="1"/>
  <c r="L11" i="70"/>
  <c r="M14" i="70" s="1"/>
  <c r="L11" i="61"/>
  <c r="M13" i="61" s="1"/>
  <c r="M14" i="61" s="1"/>
  <c r="M10" i="25"/>
  <c r="N12" i="25" s="1"/>
  <c r="N13" i="25" s="1"/>
  <c r="M10" i="67"/>
  <c r="N12" i="67" s="1"/>
  <c r="N13" i="67" s="1"/>
  <c r="Q11" i="21"/>
  <c r="M10" i="63"/>
  <c r="N12" i="63" s="1"/>
  <c r="N13" i="63" s="1"/>
  <c r="W11" i="60"/>
  <c r="P11" i="75"/>
  <c r="Q13" i="75" s="1"/>
  <c r="P11" i="65"/>
  <c r="Q13" i="65" s="1"/>
  <c r="Q14" i="65" s="1"/>
  <c r="P11" i="70"/>
  <c r="P11" i="27"/>
  <c r="Q15" i="27" s="1"/>
  <c r="P11" i="61"/>
  <c r="Q13" i="61" s="1"/>
  <c r="Q14" i="61" s="1"/>
  <c r="Q10" i="63"/>
  <c r="R12" i="63" s="1"/>
  <c r="R13" i="63" s="1"/>
  <c r="Q10" i="59"/>
  <c r="R12" i="59" s="1"/>
  <c r="R13" i="59" s="1"/>
  <c r="W11" i="68"/>
  <c r="D82" i="38"/>
  <c r="H12" i="63"/>
  <c r="H13" i="63" s="1"/>
  <c r="P12" i="59"/>
  <c r="P13" i="59" s="1"/>
  <c r="D15" i="73"/>
  <c r="T16" i="73"/>
  <c r="F11" i="74"/>
  <c r="G13" i="74" s="1"/>
  <c r="G14" i="74" s="1"/>
  <c r="F11" i="75"/>
  <c r="G13" i="75" s="1"/>
  <c r="H11" i="73"/>
  <c r="F11" i="65"/>
  <c r="G13" i="65" s="1"/>
  <c r="G14" i="65" s="1"/>
  <c r="F11" i="61"/>
  <c r="G13" i="61" s="1"/>
  <c r="G14" i="61" s="1"/>
  <c r="F11" i="70"/>
  <c r="G14" i="70" s="1"/>
  <c r="F11" i="27"/>
  <c r="G15" i="27" s="1"/>
  <c r="N11" i="60"/>
  <c r="J11" i="74"/>
  <c r="K13" i="74" s="1"/>
  <c r="K14" i="74" s="1"/>
  <c r="K10" i="72"/>
  <c r="L12" i="72" s="1"/>
  <c r="L13" i="72" s="1"/>
  <c r="J11" i="66"/>
  <c r="K14" i="66" s="1"/>
  <c r="J11" i="61"/>
  <c r="K13" i="61" s="1"/>
  <c r="K14" i="61" s="1"/>
  <c r="J11" i="70"/>
  <c r="K13" i="70" s="1"/>
  <c r="T11" i="60"/>
  <c r="N11" i="74"/>
  <c r="O13" i="74" s="1"/>
  <c r="O14" i="74" s="1"/>
  <c r="O10" i="72"/>
  <c r="P12" i="72" s="1"/>
  <c r="P13" i="72" s="1"/>
  <c r="T11" i="73"/>
  <c r="N11" i="66"/>
  <c r="O18" i="66" s="1"/>
  <c r="O16" i="75"/>
  <c r="N17" i="75"/>
  <c r="L16" i="75"/>
  <c r="F16" i="75"/>
  <c r="P16" i="75"/>
  <c r="I15" i="75"/>
  <c r="H16" i="75"/>
  <c r="J16" i="75"/>
  <c r="K15" i="75"/>
  <c r="C18" i="73"/>
  <c r="D17" i="73"/>
  <c r="W18" i="73"/>
  <c r="K19" i="73"/>
  <c r="E16" i="73"/>
  <c r="Q18" i="73"/>
  <c r="H18" i="73"/>
  <c r="Q14" i="75" l="1"/>
  <c r="M15" i="75"/>
  <c r="I20" i="21"/>
  <c r="J20" i="21" s="1"/>
  <c r="I13" i="21"/>
  <c r="J13" i="21" s="1"/>
  <c r="G16" i="66"/>
  <c r="N18" i="58"/>
  <c r="I21" i="21"/>
  <c r="J21" i="21" s="1"/>
  <c r="I19" i="21"/>
  <c r="J19" i="21" s="1"/>
  <c r="N19" i="58"/>
  <c r="N16" i="58"/>
  <c r="I18" i="21"/>
  <c r="J18" i="21" s="1"/>
  <c r="R16" i="73"/>
  <c r="S16" i="73" s="1"/>
  <c r="E16" i="62"/>
  <c r="N17" i="58"/>
  <c r="P22" i="58"/>
  <c r="D16" i="73"/>
  <c r="U14" i="21"/>
  <c r="V14" i="21" s="1"/>
  <c r="U20" i="21"/>
  <c r="V20" i="21" s="1"/>
  <c r="U15" i="21"/>
  <c r="V15" i="21" s="1"/>
  <c r="U21" i="21"/>
  <c r="V21" i="21" s="1"/>
  <c r="U16" i="21"/>
  <c r="V16" i="21" s="1"/>
  <c r="U15" i="73"/>
  <c r="V15" i="73" s="1"/>
  <c r="X16" i="73"/>
  <c r="Y16" i="73" s="1"/>
  <c r="R17" i="73"/>
  <c r="S17" i="73" s="1"/>
  <c r="E15" i="75"/>
  <c r="Q15" i="75"/>
  <c r="D14" i="73"/>
  <c r="L18" i="73"/>
  <c r="M18" i="73" s="1"/>
  <c r="G13" i="66"/>
  <c r="E13" i="62"/>
  <c r="H18" i="58"/>
  <c r="H22" i="58" s="1"/>
  <c r="U17" i="21"/>
  <c r="V17" i="21" s="1"/>
  <c r="V22" i="21" s="1"/>
  <c r="H17" i="58"/>
  <c r="U13" i="21"/>
  <c r="V13" i="21" s="1"/>
  <c r="F14" i="21"/>
  <c r="G14" i="21" s="1"/>
  <c r="F18" i="21"/>
  <c r="G18" i="21" s="1"/>
  <c r="G22" i="21" s="1"/>
  <c r="F21" i="21"/>
  <c r="G21" i="21" s="1"/>
  <c r="I17" i="21"/>
  <c r="J17" i="21" s="1"/>
  <c r="M15" i="66"/>
  <c r="E13" i="69"/>
  <c r="E14" i="69" s="1"/>
  <c r="C16" i="69" s="1"/>
  <c r="I17" i="73"/>
  <c r="J17" i="73" s="1"/>
  <c r="F15" i="73"/>
  <c r="G15" i="73" s="1"/>
  <c r="X17" i="73"/>
  <c r="Y17" i="73" s="1"/>
  <c r="X14" i="73"/>
  <c r="Y14" i="73" s="1"/>
  <c r="R15" i="73"/>
  <c r="S15" i="73" s="1"/>
  <c r="X15" i="73"/>
  <c r="Y15" i="73" s="1"/>
  <c r="N21" i="58"/>
  <c r="N22" i="58" s="1"/>
  <c r="U18" i="21"/>
  <c r="V18" i="21" s="1"/>
  <c r="G14" i="66"/>
  <c r="I15" i="21"/>
  <c r="J15" i="21" s="1"/>
  <c r="R13" i="73"/>
  <c r="S13" i="73" s="1"/>
  <c r="M13" i="27"/>
  <c r="I14" i="62"/>
  <c r="I16" i="62"/>
  <c r="E17" i="62"/>
  <c r="I15" i="62"/>
  <c r="I13" i="62"/>
  <c r="M14" i="27"/>
  <c r="R15" i="64"/>
  <c r="S15" i="64" s="1"/>
  <c r="R20" i="64"/>
  <c r="S20" i="64" s="1"/>
  <c r="Q14" i="66"/>
  <c r="I15" i="68"/>
  <c r="J15" i="68" s="1"/>
  <c r="I20" i="68"/>
  <c r="J20" i="68" s="1"/>
  <c r="I14" i="68"/>
  <c r="J14" i="68" s="1"/>
  <c r="G15" i="75"/>
  <c r="E16" i="75"/>
  <c r="L19" i="68"/>
  <c r="M19" i="68" s="1"/>
  <c r="L15" i="68"/>
  <c r="M15" i="68" s="1"/>
  <c r="L21" i="68"/>
  <c r="M21" i="68" s="1"/>
  <c r="L16" i="68"/>
  <c r="M16" i="68" s="1"/>
  <c r="L14" i="68"/>
  <c r="M14" i="68" s="1"/>
  <c r="Q13" i="66"/>
  <c r="L17" i="68"/>
  <c r="M17" i="68" s="1"/>
  <c r="L13" i="68"/>
  <c r="M13" i="68" s="1"/>
  <c r="Q16" i="66"/>
  <c r="P22" i="64"/>
  <c r="J22" i="64"/>
  <c r="C15" i="63"/>
  <c r="D51" i="38"/>
  <c r="D53" i="38" s="1"/>
  <c r="E51" i="38"/>
  <c r="E53" i="38" s="1"/>
  <c r="B51" i="38"/>
  <c r="C51" i="38"/>
  <c r="C53" i="38" s="1"/>
  <c r="O16" i="70"/>
  <c r="N17" i="70"/>
  <c r="P19" i="66"/>
  <c r="Q18" i="66"/>
  <c r="F18" i="66"/>
  <c r="G17" i="66"/>
  <c r="P16" i="62"/>
  <c r="Q15" i="62"/>
  <c r="J17" i="62"/>
  <c r="K16" i="62"/>
  <c r="I18" i="62"/>
  <c r="H19" i="62"/>
  <c r="O15" i="27"/>
  <c r="N16" i="27"/>
  <c r="L17" i="27"/>
  <c r="M16" i="27"/>
  <c r="J17" i="27"/>
  <c r="K16" i="27"/>
  <c r="C16" i="26"/>
  <c r="P22" i="21"/>
  <c r="B12" i="37"/>
  <c r="B7" i="40"/>
  <c r="B8" i="40" s="1"/>
  <c r="R14" i="62"/>
  <c r="B29" i="40" s="1"/>
  <c r="G14" i="75"/>
  <c r="U14" i="73"/>
  <c r="V14" i="73" s="1"/>
  <c r="U13" i="73"/>
  <c r="V13" i="73" s="1"/>
  <c r="I13" i="73"/>
  <c r="J13" i="73" s="1"/>
  <c r="I14" i="73"/>
  <c r="J14" i="73" s="1"/>
  <c r="I16" i="73"/>
  <c r="J16" i="73" s="1"/>
  <c r="U16" i="73"/>
  <c r="V16" i="73" s="1"/>
  <c r="T17" i="73"/>
  <c r="X14" i="68"/>
  <c r="Y14" i="68" s="1"/>
  <c r="X16" i="68"/>
  <c r="Y16" i="68" s="1"/>
  <c r="X17" i="68"/>
  <c r="Y17" i="68" s="1"/>
  <c r="X18" i="68"/>
  <c r="Y18" i="68" s="1"/>
  <c r="X19" i="68"/>
  <c r="Y19" i="68" s="1"/>
  <c r="X21" i="68"/>
  <c r="Y21" i="68" s="1"/>
  <c r="X13" i="68"/>
  <c r="Y13" i="68" s="1"/>
  <c r="X15" i="68"/>
  <c r="Y15" i="68" s="1"/>
  <c r="X20" i="68"/>
  <c r="Y20" i="68" s="1"/>
  <c r="X13" i="60"/>
  <c r="Y13" i="60" s="1"/>
  <c r="X14" i="60"/>
  <c r="Y14" i="60" s="1"/>
  <c r="X15" i="60"/>
  <c r="Y15" i="60" s="1"/>
  <c r="X16" i="60"/>
  <c r="Y16" i="60" s="1"/>
  <c r="X21" i="60"/>
  <c r="Y21" i="60" s="1"/>
  <c r="X17" i="60"/>
  <c r="Y17" i="60" s="1"/>
  <c r="X18" i="60"/>
  <c r="Y18" i="60" s="1"/>
  <c r="X19" i="60"/>
  <c r="Y19" i="60" s="1"/>
  <c r="X20" i="60"/>
  <c r="Y20" i="60" s="1"/>
  <c r="R14" i="21"/>
  <c r="S14" i="21" s="1"/>
  <c r="R15" i="21"/>
  <c r="S15" i="21" s="1"/>
  <c r="R16" i="21"/>
  <c r="S16" i="21" s="1"/>
  <c r="R17" i="21"/>
  <c r="S17" i="21" s="1"/>
  <c r="R18" i="21"/>
  <c r="S18" i="21" s="1"/>
  <c r="R19" i="21"/>
  <c r="S19" i="21" s="1"/>
  <c r="R20" i="21"/>
  <c r="S20" i="21" s="1"/>
  <c r="R13" i="21"/>
  <c r="S13" i="21" s="1"/>
  <c r="R21" i="21"/>
  <c r="S21" i="21" s="1"/>
  <c r="R13" i="60"/>
  <c r="S13" i="60" s="1"/>
  <c r="R16" i="60"/>
  <c r="S16" i="60" s="1"/>
  <c r="R17" i="60"/>
  <c r="S17" i="60" s="1"/>
  <c r="R19" i="60"/>
  <c r="S19" i="60" s="1"/>
  <c r="R21" i="60"/>
  <c r="S21" i="60" s="1"/>
  <c r="R20" i="60"/>
  <c r="S20" i="60" s="1"/>
  <c r="R15" i="60"/>
  <c r="S15" i="60" s="1"/>
  <c r="R18" i="60"/>
  <c r="S18" i="60" s="1"/>
  <c r="R14" i="60"/>
  <c r="S14" i="60" s="1"/>
  <c r="L13" i="64"/>
  <c r="M13" i="64" s="1"/>
  <c r="L14" i="64"/>
  <c r="M14" i="64" s="1"/>
  <c r="L15" i="64"/>
  <c r="M15" i="64" s="1"/>
  <c r="L16" i="64"/>
  <c r="M16" i="64" s="1"/>
  <c r="L18" i="64"/>
  <c r="M18" i="64" s="1"/>
  <c r="L21" i="64"/>
  <c r="M21" i="64" s="1"/>
  <c r="L20" i="64"/>
  <c r="M20" i="64" s="1"/>
  <c r="L17" i="64"/>
  <c r="M17" i="64" s="1"/>
  <c r="L19" i="64"/>
  <c r="M19" i="64" s="1"/>
  <c r="L13" i="21"/>
  <c r="M13" i="21" s="1"/>
  <c r="L16" i="21"/>
  <c r="M16" i="21" s="1"/>
  <c r="L19" i="21"/>
  <c r="M19" i="21" s="1"/>
  <c r="L15" i="21"/>
  <c r="M15" i="21" s="1"/>
  <c r="L20" i="21"/>
  <c r="M20" i="21" s="1"/>
  <c r="L17" i="21"/>
  <c r="M17" i="21" s="1"/>
  <c r="L18" i="21"/>
  <c r="M18" i="21" s="1"/>
  <c r="L14" i="21"/>
  <c r="M14" i="21" s="1"/>
  <c r="L21" i="21"/>
  <c r="M21" i="21" s="1"/>
  <c r="I14" i="70"/>
  <c r="I16" i="70"/>
  <c r="L14" i="73"/>
  <c r="M14" i="73" s="1"/>
  <c r="L15" i="73"/>
  <c r="M15" i="73" s="1"/>
  <c r="L17" i="73"/>
  <c r="M17" i="73" s="1"/>
  <c r="L13" i="73"/>
  <c r="M13" i="73" s="1"/>
  <c r="L14" i="60"/>
  <c r="M14" i="60" s="1"/>
  <c r="L15" i="60"/>
  <c r="M15" i="60" s="1"/>
  <c r="L16" i="60"/>
  <c r="M16" i="60" s="1"/>
  <c r="L17" i="60"/>
  <c r="M17" i="60" s="1"/>
  <c r="L19" i="60"/>
  <c r="M19" i="60" s="1"/>
  <c r="L20" i="60"/>
  <c r="M20" i="60" s="1"/>
  <c r="L13" i="60"/>
  <c r="M13" i="60" s="1"/>
  <c r="L18" i="60"/>
  <c r="M18" i="60" s="1"/>
  <c r="L21" i="60"/>
  <c r="M21" i="60" s="1"/>
  <c r="F16" i="58"/>
  <c r="F18" i="58"/>
  <c r="F20" i="58"/>
  <c r="F21" i="58"/>
  <c r="F19" i="58"/>
  <c r="F17" i="58"/>
  <c r="C16" i="61"/>
  <c r="E13" i="70"/>
  <c r="E14" i="70"/>
  <c r="E15" i="70"/>
  <c r="E18" i="70"/>
  <c r="E17" i="70"/>
  <c r="E16" i="70"/>
  <c r="F13" i="73"/>
  <c r="G13" i="73" s="1"/>
  <c r="F14" i="73"/>
  <c r="G14" i="73" s="1"/>
  <c r="I15" i="73"/>
  <c r="J15" i="73" s="1"/>
  <c r="D15" i="60"/>
  <c r="M13" i="70"/>
  <c r="K13" i="66"/>
  <c r="I13" i="66"/>
  <c r="M13" i="62"/>
  <c r="R13" i="62" s="1"/>
  <c r="B28" i="40" s="1"/>
  <c r="L16" i="62"/>
  <c r="M15" i="62"/>
  <c r="L16" i="73"/>
  <c r="M16" i="73" s="1"/>
  <c r="F16" i="70"/>
  <c r="G15" i="70"/>
  <c r="K15" i="66"/>
  <c r="J16" i="66"/>
  <c r="I15" i="70"/>
  <c r="O16" i="66"/>
  <c r="M17" i="66"/>
  <c r="L18" i="66"/>
  <c r="O17" i="66"/>
  <c r="E19" i="70"/>
  <c r="N21" i="66"/>
  <c r="O21" i="66" s="1"/>
  <c r="O20" i="66"/>
  <c r="G14" i="27"/>
  <c r="P22" i="68"/>
  <c r="V22" i="68"/>
  <c r="O15" i="62"/>
  <c r="N16" i="62"/>
  <c r="E21" i="70"/>
  <c r="D17" i="27"/>
  <c r="E16" i="27"/>
  <c r="K15" i="70"/>
  <c r="Q21" i="70"/>
  <c r="D22" i="21"/>
  <c r="Q18" i="27"/>
  <c r="I14" i="27"/>
  <c r="G13" i="27"/>
  <c r="Q16" i="27"/>
  <c r="Q21" i="27"/>
  <c r="Q17" i="27"/>
  <c r="Q13" i="27"/>
  <c r="E22" i="38"/>
  <c r="E24" i="38" s="1"/>
  <c r="C22" i="38"/>
  <c r="C24" i="38" s="1"/>
  <c r="B9" i="38"/>
  <c r="B22" i="38"/>
  <c r="D22" i="38"/>
  <c r="D24" i="38" s="1"/>
  <c r="C15" i="25"/>
  <c r="I15" i="27"/>
  <c r="O15" i="66"/>
  <c r="O14" i="66"/>
  <c r="U13" i="60"/>
  <c r="V13" i="60" s="1"/>
  <c r="U14" i="60"/>
  <c r="V14" i="60" s="1"/>
  <c r="U15" i="60"/>
  <c r="V15" i="60" s="1"/>
  <c r="U16" i="60"/>
  <c r="V16" i="60" s="1"/>
  <c r="U17" i="60"/>
  <c r="V17" i="60" s="1"/>
  <c r="U18" i="60"/>
  <c r="V18" i="60" s="1"/>
  <c r="U20" i="60"/>
  <c r="V20" i="60" s="1"/>
  <c r="U21" i="60"/>
  <c r="V21" i="60" s="1"/>
  <c r="U19" i="60"/>
  <c r="V19" i="60" s="1"/>
  <c r="O15" i="60"/>
  <c r="P15" i="60" s="1"/>
  <c r="O13" i="60"/>
  <c r="P13" i="60" s="1"/>
  <c r="O17" i="60"/>
  <c r="P17" i="60" s="1"/>
  <c r="O18" i="60"/>
  <c r="P18" i="60" s="1"/>
  <c r="O21" i="60"/>
  <c r="P21" i="60" s="1"/>
  <c r="O14" i="60"/>
  <c r="P14" i="60" s="1"/>
  <c r="O16" i="60"/>
  <c r="P16" i="60" s="1"/>
  <c r="O20" i="60"/>
  <c r="P20" i="60" s="1"/>
  <c r="O19" i="60"/>
  <c r="P19" i="60" s="1"/>
  <c r="Q18" i="70"/>
  <c r="Q14" i="70"/>
  <c r="Q15" i="70"/>
  <c r="Q17" i="70"/>
  <c r="Q16" i="70"/>
  <c r="J17" i="58"/>
  <c r="J18" i="58"/>
  <c r="J20" i="58"/>
  <c r="J16" i="58"/>
  <c r="J19" i="58"/>
  <c r="J21" i="58"/>
  <c r="I14" i="66"/>
  <c r="I16" i="66"/>
  <c r="I15" i="66"/>
  <c r="F14" i="64"/>
  <c r="G14" i="64" s="1"/>
  <c r="F15" i="64"/>
  <c r="G15" i="64" s="1"/>
  <c r="F17" i="64"/>
  <c r="G17" i="64" s="1"/>
  <c r="F19" i="64"/>
  <c r="G19" i="64" s="1"/>
  <c r="F18" i="64"/>
  <c r="G18" i="64" s="1"/>
  <c r="F20" i="64"/>
  <c r="G20" i="64" s="1"/>
  <c r="F13" i="64"/>
  <c r="G13" i="64" s="1"/>
  <c r="F16" i="64"/>
  <c r="G16" i="64" s="1"/>
  <c r="F21" i="64"/>
  <c r="G21" i="64" s="1"/>
  <c r="F14" i="68"/>
  <c r="G14" i="68" s="1"/>
  <c r="F15" i="68"/>
  <c r="G15" i="68" s="1"/>
  <c r="F17" i="68"/>
  <c r="G17" i="68" s="1"/>
  <c r="F18" i="68"/>
  <c r="G18" i="68" s="1"/>
  <c r="F19" i="68"/>
  <c r="G19" i="68" s="1"/>
  <c r="F13" i="68"/>
  <c r="G13" i="68" s="1"/>
  <c r="F20" i="68"/>
  <c r="G20" i="68" s="1"/>
  <c r="F16" i="68"/>
  <c r="G16" i="68" s="1"/>
  <c r="F21" i="68"/>
  <c r="G21" i="68" s="1"/>
  <c r="C16" i="65"/>
  <c r="C16" i="74"/>
  <c r="E14" i="75"/>
  <c r="N16" i="73"/>
  <c r="O15" i="73"/>
  <c r="P15" i="73" s="1"/>
  <c r="C15" i="72"/>
  <c r="I13" i="75"/>
  <c r="M13" i="75"/>
  <c r="K14" i="70"/>
  <c r="Q13" i="70"/>
  <c r="I13" i="70"/>
  <c r="G13" i="70"/>
  <c r="O13" i="66"/>
  <c r="E13" i="66"/>
  <c r="D15" i="68"/>
  <c r="E65" i="38"/>
  <c r="E67" i="38" s="1"/>
  <c r="C65" i="38"/>
  <c r="C67" i="38" s="1"/>
  <c r="D65" i="38"/>
  <c r="D67" i="38" s="1"/>
  <c r="C15" i="67"/>
  <c r="B65" i="38"/>
  <c r="D15" i="64"/>
  <c r="H15" i="60"/>
  <c r="I14" i="60"/>
  <c r="J14" i="60" s="1"/>
  <c r="D19" i="62"/>
  <c r="E18" i="62"/>
  <c r="E15" i="66"/>
  <c r="I17" i="70"/>
  <c r="E17" i="66"/>
  <c r="D18" i="66"/>
  <c r="H19" i="66"/>
  <c r="I18" i="66"/>
  <c r="H20" i="70"/>
  <c r="I19" i="70"/>
  <c r="Q19" i="70"/>
  <c r="Y22" i="64"/>
  <c r="S22" i="68"/>
  <c r="V22" i="64"/>
  <c r="I18" i="70"/>
  <c r="F16" i="62"/>
  <c r="G15" i="62"/>
  <c r="L16" i="70"/>
  <c r="M15" i="70"/>
  <c r="E16" i="66"/>
  <c r="E20" i="70"/>
  <c r="O19" i="66"/>
  <c r="E15" i="27"/>
  <c r="G22" i="60"/>
  <c r="E37" i="38"/>
  <c r="E39" i="38" s="1"/>
  <c r="C37" i="38"/>
  <c r="C39" i="38" s="1"/>
  <c r="D37" i="38"/>
  <c r="D39" i="38" s="1"/>
  <c r="C15" i="59"/>
  <c r="B37" i="38"/>
  <c r="K16" i="70"/>
  <c r="J17" i="70"/>
  <c r="Q20" i="70"/>
  <c r="Y22" i="21"/>
  <c r="J22" i="21"/>
  <c r="R22" i="58"/>
  <c r="Q14" i="27"/>
  <c r="E14" i="27"/>
  <c r="Q20" i="27"/>
  <c r="Q19" i="27"/>
  <c r="G16" i="27"/>
  <c r="F17" i="27"/>
  <c r="H17" i="27"/>
  <c r="I16" i="27"/>
  <c r="G16" i="75"/>
  <c r="F17" i="75"/>
  <c r="N18" i="75"/>
  <c r="O17" i="75"/>
  <c r="K16" i="75"/>
  <c r="J17" i="75"/>
  <c r="E17" i="75"/>
  <c r="D18" i="75"/>
  <c r="P17" i="75"/>
  <c r="Q16" i="75"/>
  <c r="M16" i="75"/>
  <c r="L17" i="75"/>
  <c r="H17" i="75"/>
  <c r="I16" i="75"/>
  <c r="R15" i="75"/>
  <c r="B87" i="40" s="1"/>
  <c r="R18" i="73"/>
  <c r="S18" i="73" s="1"/>
  <c r="Q19" i="73"/>
  <c r="C19" i="73"/>
  <c r="D18" i="73"/>
  <c r="E17" i="73"/>
  <c r="F16" i="73"/>
  <c r="G16" i="73" s="1"/>
  <c r="W19" i="73"/>
  <c r="X18" i="73"/>
  <c r="Y18" i="73" s="1"/>
  <c r="I18" i="73"/>
  <c r="J18" i="73" s="1"/>
  <c r="H19" i="73"/>
  <c r="K20" i="73"/>
  <c r="L19" i="73"/>
  <c r="M19" i="73" s="1"/>
  <c r="B53" i="38"/>
  <c r="B30" i="37"/>
  <c r="G53" i="38"/>
  <c r="S17" i="58" l="1"/>
  <c r="S22" i="64"/>
  <c r="F51" i="38"/>
  <c r="R15" i="27"/>
  <c r="B11" i="40" s="1"/>
  <c r="S18" i="58"/>
  <c r="Z13" i="73"/>
  <c r="B91" i="39" s="1"/>
  <c r="J22" i="68"/>
  <c r="R13" i="75"/>
  <c r="B85" i="40" s="1"/>
  <c r="M22" i="68"/>
  <c r="S19" i="58"/>
  <c r="R15" i="66"/>
  <c r="B49" i="40" s="1"/>
  <c r="S21" i="58"/>
  <c r="Z14" i="73"/>
  <c r="B92" i="39" s="1"/>
  <c r="Z15" i="64"/>
  <c r="B51" i="39" s="1"/>
  <c r="Z14" i="64"/>
  <c r="B50" i="39" s="1"/>
  <c r="N18" i="70"/>
  <c r="O17" i="70"/>
  <c r="Z15" i="68"/>
  <c r="B72" i="39" s="1"/>
  <c r="Z14" i="68"/>
  <c r="B71" i="39" s="1"/>
  <c r="Z13" i="68"/>
  <c r="B70" i="39" s="1"/>
  <c r="Q19" i="66"/>
  <c r="P20" i="66"/>
  <c r="R14" i="66"/>
  <c r="B48" i="40" s="1"/>
  <c r="G18" i="66"/>
  <c r="F19" i="66"/>
  <c r="P17" i="62"/>
  <c r="Q16" i="62"/>
  <c r="J18" i="62"/>
  <c r="K17" i="62"/>
  <c r="H20" i="62"/>
  <c r="I19" i="62"/>
  <c r="Z14" i="60"/>
  <c r="B29" i="39" s="1"/>
  <c r="O16" i="27"/>
  <c r="N17" i="27"/>
  <c r="M17" i="27"/>
  <c r="L18" i="27"/>
  <c r="K17" i="27"/>
  <c r="J18" i="27"/>
  <c r="Z21" i="21"/>
  <c r="B18" i="39" s="1"/>
  <c r="Z20" i="21"/>
  <c r="B17" i="39" s="1"/>
  <c r="Z19" i="21"/>
  <c r="B16" i="39" s="1"/>
  <c r="Z18" i="21"/>
  <c r="B15" i="39" s="1"/>
  <c r="Z17" i="21"/>
  <c r="B14" i="39" s="1"/>
  <c r="Z16" i="21"/>
  <c r="B10" i="39" s="1"/>
  <c r="Z15" i="21"/>
  <c r="B9" i="39" s="1"/>
  <c r="Z14" i="21"/>
  <c r="B8" i="39" s="1"/>
  <c r="Z13" i="21"/>
  <c r="B7" i="39" s="1"/>
  <c r="R16" i="75"/>
  <c r="B88" i="40" s="1"/>
  <c r="I17" i="27"/>
  <c r="H18" i="27"/>
  <c r="R14" i="27"/>
  <c r="B10" i="40" s="1"/>
  <c r="J18" i="70"/>
  <c r="K17" i="70"/>
  <c r="B39" i="38"/>
  <c r="F37" i="38"/>
  <c r="I20" i="70"/>
  <c r="H21" i="70"/>
  <c r="I21" i="70" s="1"/>
  <c r="I19" i="66"/>
  <c r="H20" i="66"/>
  <c r="D20" i="62"/>
  <c r="E19" i="62"/>
  <c r="I15" i="60"/>
  <c r="J15" i="60" s="1"/>
  <c r="Z15" i="60" s="1"/>
  <c r="B30" i="39" s="1"/>
  <c r="H16" i="60"/>
  <c r="D16" i="64"/>
  <c r="Z16" i="64" s="1"/>
  <c r="B52" i="39" s="1"/>
  <c r="B40" i="37"/>
  <c r="G67" i="38"/>
  <c r="R13" i="66"/>
  <c r="B47" i="40" s="1"/>
  <c r="Q22" i="70"/>
  <c r="B50" i="37"/>
  <c r="G81" i="38"/>
  <c r="O16" i="73"/>
  <c r="P16" i="73" s="1"/>
  <c r="Z16" i="73" s="1"/>
  <c r="B94" i="39" s="1"/>
  <c r="N17" i="73"/>
  <c r="R15" i="62"/>
  <c r="B30" i="40" s="1"/>
  <c r="B52" i="37"/>
  <c r="B83" i="40"/>
  <c r="B84" i="40" s="1"/>
  <c r="B45" i="40"/>
  <c r="B46" i="40" s="1"/>
  <c r="B32" i="37"/>
  <c r="G22" i="68"/>
  <c r="G22" i="64"/>
  <c r="J22" i="58"/>
  <c r="P22" i="60"/>
  <c r="V22" i="60"/>
  <c r="B24" i="38"/>
  <c r="F22" i="38"/>
  <c r="Q22" i="27"/>
  <c r="D18" i="27"/>
  <c r="E17" i="27"/>
  <c r="O16" i="62"/>
  <c r="N17" i="62"/>
  <c r="Z13" i="64"/>
  <c r="B49" i="39" s="1"/>
  <c r="L19" i="66"/>
  <c r="M18" i="66"/>
  <c r="J17" i="66"/>
  <c r="K16" i="66"/>
  <c r="R16" i="66" s="1"/>
  <c r="B50" i="40" s="1"/>
  <c r="L17" i="62"/>
  <c r="M16" i="62"/>
  <c r="Z15" i="73"/>
  <c r="B93" i="39" s="1"/>
  <c r="R14" i="70"/>
  <c r="B67" i="40" s="1"/>
  <c r="B22" i="37"/>
  <c r="B26" i="40"/>
  <c r="B27" i="40" s="1"/>
  <c r="S20" i="58"/>
  <c r="F22" i="58"/>
  <c r="S16" i="58"/>
  <c r="M22" i="21"/>
  <c r="S22" i="60"/>
  <c r="S22" i="21"/>
  <c r="Y22" i="60"/>
  <c r="U17" i="73"/>
  <c r="V17" i="73" s="1"/>
  <c r="T18" i="73"/>
  <c r="R14" i="75"/>
  <c r="B86" i="40" s="1"/>
  <c r="F18" i="27"/>
  <c r="G17" i="27"/>
  <c r="B20" i="37"/>
  <c r="G39" i="38"/>
  <c r="L17" i="70"/>
  <c r="M16" i="70"/>
  <c r="G16" i="62"/>
  <c r="F17" i="62"/>
  <c r="D19" i="66"/>
  <c r="E18" i="66"/>
  <c r="B67" i="38"/>
  <c r="F65" i="38"/>
  <c r="D16" i="68"/>
  <c r="O22" i="66"/>
  <c r="F9" i="38"/>
  <c r="F11" i="38" s="1"/>
  <c r="B7" i="37" s="1"/>
  <c r="B8" i="37" s="1"/>
  <c r="B11" i="38"/>
  <c r="B12" i="38" s="1"/>
  <c r="R16" i="27"/>
  <c r="B12" i="40" s="1"/>
  <c r="G16" i="70"/>
  <c r="F17" i="70"/>
  <c r="B64" i="40"/>
  <c r="B65" i="40" s="1"/>
  <c r="B42" i="37"/>
  <c r="D16" i="60"/>
  <c r="R15" i="70"/>
  <c r="B68" i="40" s="1"/>
  <c r="R13" i="70"/>
  <c r="B66" i="40" s="1"/>
  <c r="E22" i="70"/>
  <c r="Z13" i="60"/>
  <c r="B28" i="39" s="1"/>
  <c r="M22" i="60"/>
  <c r="M22" i="64"/>
  <c r="Y22" i="68"/>
  <c r="R13" i="27"/>
  <c r="B9" i="40" s="1"/>
  <c r="Q17" i="75"/>
  <c r="P18" i="75"/>
  <c r="L18" i="75"/>
  <c r="M17" i="75"/>
  <c r="D19" i="75"/>
  <c r="E18" i="75"/>
  <c r="G17" i="75"/>
  <c r="F18" i="75"/>
  <c r="J18" i="75"/>
  <c r="K17" i="75"/>
  <c r="H18" i="75"/>
  <c r="I17" i="75"/>
  <c r="N19" i="75"/>
  <c r="O18" i="75"/>
  <c r="R19" i="73"/>
  <c r="S19" i="73" s="1"/>
  <c r="Q20" i="73"/>
  <c r="X19" i="73"/>
  <c r="Y19" i="73" s="1"/>
  <c r="W20" i="73"/>
  <c r="K21" i="73"/>
  <c r="L21" i="73" s="1"/>
  <c r="M21" i="73" s="1"/>
  <c r="L20" i="73"/>
  <c r="M20" i="73" s="1"/>
  <c r="H20" i="73"/>
  <c r="I19" i="73"/>
  <c r="J19" i="73" s="1"/>
  <c r="E18" i="73"/>
  <c r="F17" i="73"/>
  <c r="G17" i="73" s="1"/>
  <c r="C20" i="73"/>
  <c r="D19" i="73"/>
  <c r="F53" i="38"/>
  <c r="Z22" i="21" l="1"/>
  <c r="C24" i="21" s="1"/>
  <c r="I22" i="70"/>
  <c r="S22" i="58"/>
  <c r="C24" i="58" s="1"/>
  <c r="B11" i="37" s="1"/>
  <c r="B54" i="39"/>
  <c r="N19" i="70"/>
  <c r="O18" i="70"/>
  <c r="P21" i="66"/>
  <c r="Q21" i="66" s="1"/>
  <c r="Q20" i="66"/>
  <c r="F20" i="66"/>
  <c r="G19" i="66"/>
  <c r="Q17" i="62"/>
  <c r="P18" i="62"/>
  <c r="R16" i="62"/>
  <c r="B31" i="40" s="1"/>
  <c r="K18" i="62"/>
  <c r="J19" i="62"/>
  <c r="H21" i="62"/>
  <c r="I21" i="62" s="1"/>
  <c r="I20" i="62"/>
  <c r="O17" i="27"/>
  <c r="R17" i="27" s="1"/>
  <c r="B13" i="40" s="1"/>
  <c r="N18" i="27"/>
  <c r="M18" i="27"/>
  <c r="L19" i="27"/>
  <c r="K18" i="27"/>
  <c r="J19" i="27"/>
  <c r="B12" i="39"/>
  <c r="B20" i="39"/>
  <c r="B96" i="39"/>
  <c r="C22" i="39"/>
  <c r="B9" i="37"/>
  <c r="Z16" i="68"/>
  <c r="B73" i="39" s="1"/>
  <c r="B75" i="39" s="1"/>
  <c r="L18" i="70"/>
  <c r="M17" i="70"/>
  <c r="F19" i="27"/>
  <c r="G18" i="27"/>
  <c r="T19" i="73"/>
  <c r="U18" i="73"/>
  <c r="V18" i="73" s="1"/>
  <c r="R16" i="70"/>
  <c r="B69" i="40" s="1"/>
  <c r="M17" i="62"/>
  <c r="L18" i="62"/>
  <c r="J18" i="66"/>
  <c r="K17" i="66"/>
  <c r="M19" i="66"/>
  <c r="L20" i="66"/>
  <c r="E18" i="27"/>
  <c r="D19" i="27"/>
  <c r="H17" i="60"/>
  <c r="I16" i="60"/>
  <c r="J16" i="60" s="1"/>
  <c r="M22" i="73"/>
  <c r="D17" i="60"/>
  <c r="F18" i="70"/>
  <c r="G17" i="70"/>
  <c r="D17" i="68"/>
  <c r="Z17" i="68" s="1"/>
  <c r="B77" i="39" s="1"/>
  <c r="F67" i="38"/>
  <c r="B68" i="38" s="1"/>
  <c r="E19" i="66"/>
  <c r="D20" i="66"/>
  <c r="F18" i="62"/>
  <c r="G17" i="62"/>
  <c r="N18" i="62"/>
  <c r="O17" i="62"/>
  <c r="F24" i="38"/>
  <c r="B25" i="38" s="1"/>
  <c r="G24" i="38"/>
  <c r="N18" i="73"/>
  <c r="O17" i="73"/>
  <c r="P17" i="73" s="1"/>
  <c r="Z17" i="73" s="1"/>
  <c r="B98" i="39" s="1"/>
  <c r="D17" i="64"/>
  <c r="D21" i="62"/>
  <c r="E21" i="62" s="1"/>
  <c r="E20" i="62"/>
  <c r="H21" i="66"/>
  <c r="I21" i="66" s="1"/>
  <c r="I20" i="66"/>
  <c r="F39" i="38"/>
  <c r="B40" i="38" s="1"/>
  <c r="J19" i="70"/>
  <c r="K18" i="70"/>
  <c r="I18" i="27"/>
  <c r="H19" i="27"/>
  <c r="N20" i="75"/>
  <c r="O19" i="75"/>
  <c r="R17" i="75"/>
  <c r="B89" i="40" s="1"/>
  <c r="J19" i="75"/>
  <c r="K18" i="75"/>
  <c r="D20" i="75"/>
  <c r="E19" i="75"/>
  <c r="P19" i="75"/>
  <c r="Q18" i="75"/>
  <c r="I18" i="75"/>
  <c r="H19" i="75"/>
  <c r="L19" i="75"/>
  <c r="M18" i="75"/>
  <c r="G18" i="75"/>
  <c r="F19" i="75"/>
  <c r="I20" i="73"/>
  <c r="J20" i="73" s="1"/>
  <c r="H21" i="73"/>
  <c r="I21" i="73" s="1"/>
  <c r="J21" i="73" s="1"/>
  <c r="E19" i="73"/>
  <c r="F18" i="73"/>
  <c r="G18" i="73" s="1"/>
  <c r="W21" i="73"/>
  <c r="X21" i="73" s="1"/>
  <c r="Y21" i="73" s="1"/>
  <c r="X20" i="73"/>
  <c r="Y20" i="73" s="1"/>
  <c r="C21" i="73"/>
  <c r="D21" i="73" s="1"/>
  <c r="D20" i="73"/>
  <c r="Q21" i="73"/>
  <c r="R21" i="73" s="1"/>
  <c r="S21" i="73" s="1"/>
  <c r="R20" i="73"/>
  <c r="S20" i="73" s="1"/>
  <c r="B57" i="38"/>
  <c r="D54" i="38"/>
  <c r="E54" i="38"/>
  <c r="C54" i="38"/>
  <c r="B54" i="38"/>
  <c r="I22" i="62" l="1"/>
  <c r="I22" i="66"/>
  <c r="Q22" i="66"/>
  <c r="E22" i="62"/>
  <c r="R17" i="70"/>
  <c r="B70" i="40" s="1"/>
  <c r="N20" i="70"/>
  <c r="O19" i="70"/>
  <c r="F21" i="66"/>
  <c r="G21" i="66" s="1"/>
  <c r="G20" i="66"/>
  <c r="Q18" i="62"/>
  <c r="P19" i="62"/>
  <c r="K19" i="62"/>
  <c r="J20" i="62"/>
  <c r="O18" i="27"/>
  <c r="N19" i="27"/>
  <c r="M19" i="27"/>
  <c r="L20" i="27"/>
  <c r="J20" i="27"/>
  <c r="K19" i="27"/>
  <c r="B22" i="39"/>
  <c r="S22" i="73"/>
  <c r="Y22" i="73"/>
  <c r="R18" i="75"/>
  <c r="B90" i="40" s="1"/>
  <c r="R17" i="62"/>
  <c r="B32" i="40" s="1"/>
  <c r="J22" i="73"/>
  <c r="J20" i="70"/>
  <c r="K19" i="70"/>
  <c r="B43" i="38"/>
  <c r="D40" i="38"/>
  <c r="E40" i="38"/>
  <c r="C40" i="38"/>
  <c r="Z17" i="64"/>
  <c r="B56" i="39" s="1"/>
  <c r="B28" i="38"/>
  <c r="C25" i="38"/>
  <c r="D25" i="38"/>
  <c r="E25" i="38"/>
  <c r="F19" i="62"/>
  <c r="G18" i="62"/>
  <c r="B71" i="38"/>
  <c r="C68" i="38"/>
  <c r="F68" i="38" s="1"/>
  <c r="D68" i="38"/>
  <c r="E68" i="38"/>
  <c r="F19" i="70"/>
  <c r="G18" i="70"/>
  <c r="R18" i="27"/>
  <c r="B14" i="40" s="1"/>
  <c r="L21" i="66"/>
  <c r="M21" i="66" s="1"/>
  <c r="M20" i="66"/>
  <c r="R17" i="66"/>
  <c r="B51" i="40" s="1"/>
  <c r="L19" i="62"/>
  <c r="M18" i="62"/>
  <c r="Z16" i="60"/>
  <c r="B31" i="39" s="1"/>
  <c r="B33" i="39" s="1"/>
  <c r="I19" i="27"/>
  <c r="H20" i="27"/>
  <c r="D18" i="64"/>
  <c r="Z18" i="64" s="1"/>
  <c r="B57" i="39" s="1"/>
  <c r="O18" i="73"/>
  <c r="P18" i="73" s="1"/>
  <c r="Z18" i="73" s="1"/>
  <c r="B99" i="39" s="1"/>
  <c r="N19" i="73"/>
  <c r="N19" i="62"/>
  <c r="O18" i="62"/>
  <c r="D21" i="66"/>
  <c r="E21" i="66" s="1"/>
  <c r="E20" i="66"/>
  <c r="D18" i="68"/>
  <c r="Z18" i="68" s="1"/>
  <c r="B78" i="39" s="1"/>
  <c r="D18" i="60"/>
  <c r="H18" i="60"/>
  <c r="I17" i="60"/>
  <c r="J17" i="60" s="1"/>
  <c r="Z17" i="60" s="1"/>
  <c r="B35" i="39" s="1"/>
  <c r="E19" i="27"/>
  <c r="D20" i="27"/>
  <c r="J19" i="66"/>
  <c r="K18" i="66"/>
  <c r="R18" i="66" s="1"/>
  <c r="B52" i="40" s="1"/>
  <c r="T20" i="73"/>
  <c r="U19" i="73"/>
  <c r="V19" i="73" s="1"/>
  <c r="G19" i="27"/>
  <c r="F20" i="27"/>
  <c r="M18" i="70"/>
  <c r="L19" i="70"/>
  <c r="G19" i="75"/>
  <c r="F20" i="75"/>
  <c r="P20" i="75"/>
  <c r="Q19" i="75"/>
  <c r="H20" i="75"/>
  <c r="I19" i="75"/>
  <c r="L20" i="75"/>
  <c r="M19" i="75"/>
  <c r="J20" i="75"/>
  <c r="K19" i="75"/>
  <c r="E20" i="75"/>
  <c r="D21" i="75"/>
  <c r="E21" i="75" s="1"/>
  <c r="E22" i="75" s="1"/>
  <c r="N21" i="75"/>
  <c r="O21" i="75" s="1"/>
  <c r="O20" i="75"/>
  <c r="E20" i="73"/>
  <c r="F19" i="73"/>
  <c r="G19" i="73" s="1"/>
  <c r="D22" i="73"/>
  <c r="F54" i="38"/>
  <c r="G22" i="66" l="1"/>
  <c r="M22" i="66"/>
  <c r="O20" i="70"/>
  <c r="N21" i="70"/>
  <c r="O21" i="70" s="1"/>
  <c r="O22" i="70" s="1"/>
  <c r="E22" i="66"/>
  <c r="Q19" i="62"/>
  <c r="P20" i="62"/>
  <c r="J21" i="62"/>
  <c r="K21" i="62" s="1"/>
  <c r="K22" i="62" s="1"/>
  <c r="K20" i="62"/>
  <c r="F40" i="38"/>
  <c r="O19" i="27"/>
  <c r="N20" i="27"/>
  <c r="M20" i="27"/>
  <c r="L21" i="27"/>
  <c r="M21" i="27" s="1"/>
  <c r="K20" i="27"/>
  <c r="J21" i="27"/>
  <c r="K21" i="27" s="1"/>
  <c r="F25" i="38"/>
  <c r="U20" i="73"/>
  <c r="V20" i="73" s="1"/>
  <c r="T21" i="73"/>
  <c r="U21" i="73" s="1"/>
  <c r="V21" i="73" s="1"/>
  <c r="D21" i="27"/>
  <c r="E21" i="27" s="1"/>
  <c r="E20" i="27"/>
  <c r="D19" i="60"/>
  <c r="D19" i="64"/>
  <c r="Z19" i="64" s="1"/>
  <c r="B58" i="39" s="1"/>
  <c r="F20" i="70"/>
  <c r="G19" i="70"/>
  <c r="F20" i="62"/>
  <c r="G19" i="62"/>
  <c r="O22" i="75"/>
  <c r="R19" i="75"/>
  <c r="B91" i="40" s="1"/>
  <c r="L20" i="70"/>
  <c r="M19" i="70"/>
  <c r="G20" i="27"/>
  <c r="F21" i="27"/>
  <c r="G21" i="27" s="1"/>
  <c r="K19" i="66"/>
  <c r="R19" i="66" s="1"/>
  <c r="B53" i="40" s="1"/>
  <c r="J20" i="66"/>
  <c r="R19" i="27"/>
  <c r="B15" i="40" s="1"/>
  <c r="H19" i="60"/>
  <c r="I18" i="60"/>
  <c r="J18" i="60" s="1"/>
  <c r="Z18" i="60" s="1"/>
  <c r="B36" i="39" s="1"/>
  <c r="D19" i="68"/>
  <c r="O19" i="62"/>
  <c r="N20" i="62"/>
  <c r="N20" i="73"/>
  <c r="O19" i="73"/>
  <c r="P19" i="73" s="1"/>
  <c r="Z19" i="73" s="1"/>
  <c r="B100" i="39" s="1"/>
  <c r="I20" i="27"/>
  <c r="H21" i="27"/>
  <c r="I21" i="27" s="1"/>
  <c r="M19" i="62"/>
  <c r="L20" i="62"/>
  <c r="R18" i="70"/>
  <c r="B71" i="40" s="1"/>
  <c r="R18" i="62"/>
  <c r="B33" i="40" s="1"/>
  <c r="J21" i="70"/>
  <c r="K21" i="70" s="1"/>
  <c r="K20" i="70"/>
  <c r="K20" i="75"/>
  <c r="J21" i="75"/>
  <c r="K21" i="75" s="1"/>
  <c r="G20" i="75"/>
  <c r="F21" i="75"/>
  <c r="G21" i="75" s="1"/>
  <c r="H21" i="75"/>
  <c r="I21" i="75" s="1"/>
  <c r="I20" i="75"/>
  <c r="Q20" i="75"/>
  <c r="P21" i="75"/>
  <c r="Q21" i="75" s="1"/>
  <c r="Q22" i="75" s="1"/>
  <c r="M20" i="75"/>
  <c r="L21" i="75"/>
  <c r="M21" i="75" s="1"/>
  <c r="E21" i="73"/>
  <c r="F21" i="73" s="1"/>
  <c r="G21" i="73" s="1"/>
  <c r="F20" i="73"/>
  <c r="G20" i="73" s="1"/>
  <c r="M22" i="75" l="1"/>
  <c r="K22" i="75"/>
  <c r="I22" i="27"/>
  <c r="E22" i="27"/>
  <c r="K22" i="27"/>
  <c r="M22" i="27"/>
  <c r="V22" i="73"/>
  <c r="Q20" i="62"/>
  <c r="P21" i="62"/>
  <c r="Q21" i="62" s="1"/>
  <c r="O20" i="27"/>
  <c r="R20" i="27" s="1"/>
  <c r="B16" i="40" s="1"/>
  <c r="N21" i="27"/>
  <c r="O21" i="27" s="1"/>
  <c r="R21" i="27" s="1"/>
  <c r="B17" i="40" s="1"/>
  <c r="G22" i="27"/>
  <c r="I22" i="75"/>
  <c r="G22" i="75"/>
  <c r="R22" i="75" s="1"/>
  <c r="D24" i="75" s="1"/>
  <c r="B43" i="37" s="1"/>
  <c r="K22" i="70"/>
  <c r="N21" i="73"/>
  <c r="O21" i="73" s="1"/>
  <c r="P21" i="73" s="1"/>
  <c r="Z21" i="73" s="1"/>
  <c r="B102" i="39" s="1"/>
  <c r="O20" i="73"/>
  <c r="P20" i="73" s="1"/>
  <c r="Z20" i="73" s="1"/>
  <c r="B101" i="39" s="1"/>
  <c r="Z19" i="68"/>
  <c r="B79" i="39" s="1"/>
  <c r="I19" i="60"/>
  <c r="J19" i="60" s="1"/>
  <c r="Z19" i="60" s="1"/>
  <c r="B37" i="39" s="1"/>
  <c r="H20" i="60"/>
  <c r="J21" i="66"/>
  <c r="K21" i="66" s="1"/>
  <c r="R21" i="66" s="1"/>
  <c r="B55" i="40" s="1"/>
  <c r="K20" i="66"/>
  <c r="R19" i="62"/>
  <c r="B34" i="40" s="1"/>
  <c r="R19" i="70"/>
  <c r="B72" i="40" s="1"/>
  <c r="D21" i="64"/>
  <c r="Z21" i="64" s="1"/>
  <c r="B60" i="39" s="1"/>
  <c r="D20" i="64"/>
  <c r="D21" i="60"/>
  <c r="D20" i="60"/>
  <c r="R21" i="75"/>
  <c r="B93" i="40" s="1"/>
  <c r="L21" i="62"/>
  <c r="M21" i="62" s="1"/>
  <c r="M20" i="62"/>
  <c r="O20" i="62"/>
  <c r="N21" i="62"/>
  <c r="O21" i="62" s="1"/>
  <c r="D21" i="68"/>
  <c r="Z21" i="68" s="1"/>
  <c r="B81" i="39" s="1"/>
  <c r="D20" i="68"/>
  <c r="Z20" i="68" s="1"/>
  <c r="B80" i="39" s="1"/>
  <c r="L21" i="70"/>
  <c r="M21" i="70" s="1"/>
  <c r="M20" i="70"/>
  <c r="F21" i="62"/>
  <c r="G21" i="62" s="1"/>
  <c r="G20" i="62"/>
  <c r="F21" i="70"/>
  <c r="G21" i="70" s="1"/>
  <c r="G20" i="70"/>
  <c r="B53" i="37"/>
  <c r="R20" i="75"/>
  <c r="B92" i="40" s="1"/>
  <c r="B94" i="40" s="1"/>
  <c r="B96" i="40" s="1"/>
  <c r="G22" i="73"/>
  <c r="C96" i="40" l="1"/>
  <c r="B18" i="40"/>
  <c r="B20" i="40" s="1"/>
  <c r="Q22" i="62"/>
  <c r="R20" i="62"/>
  <c r="B35" i="40" s="1"/>
  <c r="P22" i="73"/>
  <c r="Z22" i="73" s="1"/>
  <c r="C24" i="73" s="1"/>
  <c r="R20" i="70"/>
  <c r="B73" i="40" s="1"/>
  <c r="O22" i="62"/>
  <c r="D22" i="60"/>
  <c r="O22" i="27"/>
  <c r="R22" i="27" s="1"/>
  <c r="M22" i="62"/>
  <c r="B104" i="39"/>
  <c r="B106" i="39" s="1"/>
  <c r="R21" i="70"/>
  <c r="B74" i="40" s="1"/>
  <c r="G22" i="70"/>
  <c r="G22" i="62"/>
  <c r="R21" i="62"/>
  <c r="B36" i="40" s="1"/>
  <c r="M22" i="70"/>
  <c r="Z20" i="64"/>
  <c r="B59" i="39" s="1"/>
  <c r="B62" i="39" s="1"/>
  <c r="B64" i="39" s="1"/>
  <c r="D22" i="64"/>
  <c r="Z22" i="64" s="1"/>
  <c r="C24" i="64" s="1"/>
  <c r="R20" i="66"/>
  <c r="B54" i="40" s="1"/>
  <c r="B56" i="40" s="1"/>
  <c r="B58" i="40" s="1"/>
  <c r="K22" i="66"/>
  <c r="R22" i="66" s="1"/>
  <c r="D24" i="66" s="1"/>
  <c r="I20" i="60"/>
  <c r="J20" i="60" s="1"/>
  <c r="Z20" i="60" s="1"/>
  <c r="B38" i="39" s="1"/>
  <c r="H21" i="60"/>
  <c r="I21" i="60" s="1"/>
  <c r="J21" i="60" s="1"/>
  <c r="J22" i="60" s="1"/>
  <c r="Z22" i="60" s="1"/>
  <c r="C24" i="60" s="1"/>
  <c r="D22" i="68"/>
  <c r="Z22" i="68" s="1"/>
  <c r="C24" i="68" s="1"/>
  <c r="B83" i="39"/>
  <c r="B85" i="39" s="1"/>
  <c r="R22" i="62" l="1"/>
  <c r="D24" i="62" s="1"/>
  <c r="B51" i="37"/>
  <c r="B55" i="37" s="1"/>
  <c r="C106" i="39"/>
  <c r="B37" i="40"/>
  <c r="B39" i="40" s="1"/>
  <c r="B75" i="40"/>
  <c r="B77" i="40" s="1"/>
  <c r="B13" i="37"/>
  <c r="B15" i="37" s="1"/>
  <c r="D24" i="27"/>
  <c r="C20" i="40" s="1"/>
  <c r="B21" i="37"/>
  <c r="C43" i="39"/>
  <c r="B33" i="37"/>
  <c r="C58" i="40"/>
  <c r="C64" i="39"/>
  <c r="B31" i="37"/>
  <c r="R22" i="70"/>
  <c r="D24" i="70" s="1"/>
  <c r="C77" i="40" s="1"/>
  <c r="Z21" i="60"/>
  <c r="B39" i="39" s="1"/>
  <c r="B41" i="39" s="1"/>
  <c r="B43" i="39" s="1"/>
  <c r="C85" i="39"/>
  <c r="B41" i="37"/>
  <c r="B45" i="37" s="1"/>
  <c r="B23" i="37"/>
  <c r="C39" i="40"/>
  <c r="B35" i="37" l="1"/>
  <c r="B25" i="37"/>
</calcChain>
</file>

<file path=xl/sharedStrings.xml><?xml version="1.0" encoding="utf-8"?>
<sst xmlns="http://schemas.openxmlformats.org/spreadsheetml/2006/main" count="1719" uniqueCount="527">
  <si>
    <t>DDI</t>
  </si>
  <si>
    <t>Schedule E - Resource Hourly Rates</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</si>
  <si>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</si>
  <si>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</si>
  <si>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</si>
  <si>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</si>
  <si>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</si>
  <si>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</si>
  <si>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</si>
  <si>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</si>
  <si>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</si>
  <si>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</si>
  <si>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</si>
  <si>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</si>
  <si>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</si>
  <si>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</si>
  <si>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</si>
  <si>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</si>
  <si>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</si>
  <si>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</si>
  <si>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</si>
  <si>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</si>
  <si>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</si>
  <si>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</si>
  <si>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</si>
  <si>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</si>
  <si>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Annual Variable Cost</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</si>
  <si>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</si>
  <si>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</si>
  <si>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</si>
  <si>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</si>
  <si>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</si>
  <si>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</si>
  <si>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</si>
  <si>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</si>
  <si>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</si>
  <si>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</si>
  <si>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</si>
  <si>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</si>
  <si>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</si>
  <si>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</si>
  <si>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</si>
  <si>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</si>
  <si>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</si>
  <si>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</si>
  <si>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</si>
  <si>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</si>
  <si>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</si>
  <si>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</si>
  <si>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</si>
  <si>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</si>
  <si>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</si>
  <si>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</si>
  <si>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</si>
  <si>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</si>
  <si>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</si>
  <si>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</si>
  <si>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</si>
  <si>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</si>
  <si>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</si>
  <si>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</si>
  <si>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</si>
  <si>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</si>
  <si>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</si>
  <si>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 xml:space="preserve">DDI Phase </t>
  </si>
  <si>
    <t xml:space="preserve">Total Cost </t>
  </si>
  <si>
    <t>GRAND TOTAL</t>
  </si>
  <si>
    <r>
      <rPr>
        <b/>
        <sz val="12"/>
        <color theme="1"/>
        <rFont val="Arial"/>
        <family val="2"/>
      </rPr>
      <t xml:space="preserve">Option A </t>
    </r>
    <r>
      <rPr>
        <sz val="12"/>
        <color theme="1"/>
        <rFont val="Arial"/>
        <family val="2"/>
      </rPr>
      <t>Operations Year 1</t>
    </r>
  </si>
  <si>
    <r>
      <rPr>
        <b/>
        <sz val="12"/>
        <color theme="1"/>
        <rFont val="Arial"/>
        <family val="2"/>
      </rPr>
      <t xml:space="preserve">Option A </t>
    </r>
    <r>
      <rPr>
        <sz val="12"/>
        <color theme="1"/>
        <rFont val="Arial"/>
        <family val="2"/>
      </rPr>
      <t>Operations Year 2</t>
    </r>
  </si>
  <si>
    <r>
      <rPr>
        <b/>
        <sz val="12"/>
        <color theme="1"/>
        <rFont val="Arial"/>
        <family val="2"/>
      </rPr>
      <t xml:space="preserve">Option A </t>
    </r>
    <r>
      <rPr>
        <sz val="12"/>
        <color theme="1"/>
        <rFont val="Arial"/>
        <family val="2"/>
      </rPr>
      <t>Operations Year 3</t>
    </r>
  </si>
  <si>
    <r>
      <rPr>
        <b/>
        <sz val="12"/>
        <color theme="1"/>
        <rFont val="Arial"/>
        <family val="2"/>
      </rPr>
      <t xml:space="preserve">Option A </t>
    </r>
    <r>
      <rPr>
        <sz val="12"/>
        <color theme="1"/>
        <rFont val="Arial"/>
        <family val="2"/>
      </rPr>
      <t>Operations Year 4</t>
    </r>
  </si>
  <si>
    <r>
      <rPr>
        <b/>
        <sz val="12"/>
        <color theme="1"/>
        <rFont val="Arial"/>
        <family val="2"/>
      </rPr>
      <t xml:space="preserve">Option A </t>
    </r>
    <r>
      <rPr>
        <sz val="12"/>
        <color theme="1"/>
        <rFont val="Arial"/>
        <family val="2"/>
      </rPr>
      <t>Operations Optional Year 5</t>
    </r>
  </si>
  <si>
    <r>
      <rPr>
        <b/>
        <sz val="12"/>
        <color theme="1"/>
        <rFont val="Arial"/>
        <family val="2"/>
      </rPr>
      <t>Option A</t>
    </r>
    <r>
      <rPr>
        <sz val="12"/>
        <color theme="1"/>
        <rFont val="Arial"/>
        <family val="2"/>
      </rPr>
      <t xml:space="preserve"> Operations Optional Year 6</t>
    </r>
  </si>
  <si>
    <r>
      <rPr>
        <b/>
        <sz val="12"/>
        <color theme="1"/>
        <rFont val="Arial"/>
        <family val="2"/>
      </rPr>
      <t xml:space="preserve">Option A </t>
    </r>
    <r>
      <rPr>
        <sz val="12"/>
        <color theme="1"/>
        <rFont val="Arial"/>
        <family val="2"/>
      </rPr>
      <t>Operations Optional Year 7</t>
    </r>
  </si>
  <si>
    <r>
      <rPr>
        <b/>
        <sz val="12"/>
        <color theme="1"/>
        <rFont val="Arial"/>
        <family val="2"/>
      </rPr>
      <t>Option A</t>
    </r>
    <r>
      <rPr>
        <sz val="12"/>
        <color theme="1"/>
        <rFont val="Arial"/>
        <family val="2"/>
      </rPr>
      <t xml:space="preserve"> Operations Optional Year 8</t>
    </r>
  </si>
  <si>
    <r>
      <rPr>
        <b/>
        <sz val="12"/>
        <color theme="1"/>
        <rFont val="Arial"/>
        <family val="2"/>
      </rPr>
      <t>Option A</t>
    </r>
    <r>
      <rPr>
        <sz val="12"/>
        <color theme="1"/>
        <rFont val="Arial"/>
        <family val="2"/>
      </rPr>
      <t xml:space="preserve"> Operations Optional Year 9</t>
    </r>
  </si>
  <si>
    <r>
      <rPr>
        <b/>
        <sz val="12"/>
        <color theme="1"/>
        <rFont val="Arial"/>
        <family val="2"/>
      </rPr>
      <t xml:space="preserve">Option B </t>
    </r>
    <r>
      <rPr>
        <sz val="12"/>
        <color theme="1"/>
        <rFont val="Arial"/>
        <family val="2"/>
      </rPr>
      <t>Operations Year 1</t>
    </r>
  </si>
  <si>
    <r>
      <rPr>
        <b/>
        <sz val="12"/>
        <color theme="1"/>
        <rFont val="Arial"/>
        <family val="2"/>
      </rPr>
      <t xml:space="preserve">Option B </t>
    </r>
    <r>
      <rPr>
        <sz val="12"/>
        <color theme="1"/>
        <rFont val="Arial"/>
        <family val="2"/>
      </rPr>
      <t>Operations Year 2</t>
    </r>
  </si>
  <si>
    <r>
      <rPr>
        <b/>
        <sz val="12"/>
        <color theme="1"/>
        <rFont val="Arial"/>
        <family val="2"/>
      </rPr>
      <t xml:space="preserve">Option B </t>
    </r>
    <r>
      <rPr>
        <sz val="12"/>
        <color theme="1"/>
        <rFont val="Arial"/>
        <family val="2"/>
      </rPr>
      <t>Operations Year 3</t>
    </r>
  </si>
  <si>
    <r>
      <rPr>
        <b/>
        <sz val="12"/>
        <color theme="1"/>
        <rFont val="Arial"/>
        <family val="2"/>
      </rPr>
      <t xml:space="preserve">Option B </t>
    </r>
    <r>
      <rPr>
        <sz val="12"/>
        <color theme="1"/>
        <rFont val="Arial"/>
        <family val="2"/>
      </rPr>
      <t>Operations Year 4</t>
    </r>
  </si>
  <si>
    <r>
      <rPr>
        <b/>
        <sz val="12"/>
        <color theme="1"/>
        <rFont val="Arial"/>
        <family val="2"/>
      </rPr>
      <t xml:space="preserve">Option B </t>
    </r>
    <r>
      <rPr>
        <sz val="12"/>
        <color theme="1"/>
        <rFont val="Arial"/>
        <family val="2"/>
      </rPr>
      <t>Operations Optional Year 5</t>
    </r>
  </si>
  <si>
    <r>
      <rPr>
        <b/>
        <sz val="12"/>
        <color theme="1"/>
        <rFont val="Arial"/>
        <family val="2"/>
      </rPr>
      <t>Option B</t>
    </r>
    <r>
      <rPr>
        <sz val="12"/>
        <color theme="1"/>
        <rFont val="Arial"/>
        <family val="2"/>
      </rPr>
      <t xml:space="preserve"> Operations Optional Year 6</t>
    </r>
  </si>
  <si>
    <r>
      <rPr>
        <b/>
        <sz val="12"/>
        <color theme="1"/>
        <rFont val="Arial"/>
        <family val="2"/>
      </rPr>
      <t xml:space="preserve">Option B </t>
    </r>
    <r>
      <rPr>
        <sz val="12"/>
        <color theme="1"/>
        <rFont val="Arial"/>
        <family val="2"/>
      </rPr>
      <t>Operations Optional Year 7</t>
    </r>
  </si>
  <si>
    <r>
      <rPr>
        <b/>
        <sz val="12"/>
        <color theme="1"/>
        <rFont val="Arial"/>
        <family val="2"/>
      </rPr>
      <t>Option B</t>
    </r>
    <r>
      <rPr>
        <sz val="12"/>
        <color theme="1"/>
        <rFont val="Arial"/>
        <family val="2"/>
      </rPr>
      <t xml:space="preserve"> Operations Optional Year 8</t>
    </r>
  </si>
  <si>
    <r>
      <rPr>
        <b/>
        <sz val="12"/>
        <color theme="1"/>
        <rFont val="Arial"/>
        <family val="2"/>
      </rPr>
      <t>Option B</t>
    </r>
    <r>
      <rPr>
        <sz val="12"/>
        <color theme="1"/>
        <rFont val="Arial"/>
        <family val="2"/>
      </rPr>
      <t xml:space="preserve"> Operations Optional Year 9</t>
    </r>
  </si>
  <si>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</si>
  <si>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</si>
  <si>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</si>
  <si>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</si>
  <si>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</si>
  <si>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</si>
  <si>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</si>
  <si>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</si>
  <si>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</si>
  <si>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</si>
  <si>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</si>
  <si>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</si>
  <si>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</si>
  <si>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</si>
  <si>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</si>
  <si>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</si>
  <si>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</si>
  <si>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</si>
  <si>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</si>
  <si>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</si>
  <si>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</si>
  <si>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</si>
  <si>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Total Option A (Financial) DDI</t>
  </si>
  <si>
    <t>Total Option A (Financial) Operations</t>
  </si>
  <si>
    <t>Option A (Financial) Grand Total</t>
  </si>
  <si>
    <t>Core DDI - 7,500 hours</t>
  </si>
  <si>
    <t>Option A DDI - 3,000 hours</t>
  </si>
  <si>
    <t>Option A Operations Year 1 - 2,000 hours</t>
  </si>
  <si>
    <t>Option A Operations Year 2 - 2,000 hours</t>
  </si>
  <si>
    <t>Option A Operations Year 3 - 2,000 hours</t>
  </si>
  <si>
    <t>Option A Operations Year 4 - 2,000 hours</t>
  </si>
  <si>
    <t>Option A Optional Operations Year 1 - 2,000 hours</t>
  </si>
  <si>
    <t>Option A Optional Operations Year 2 - 2,000 hours</t>
  </si>
  <si>
    <t>Option A Optional Operations Year 3 - 2,000 hours</t>
  </si>
  <si>
    <t>Option A Optional Operations Year 4 - 2,000 hours</t>
  </si>
  <si>
    <t>Option A Optional Operations Year 5 - 2,000 hours</t>
  </si>
  <si>
    <t>Option B DDI - 3,000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</si>
  <si>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</si>
  <si>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</si>
  <si>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</si>
  <si>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</si>
  <si>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</si>
  <si>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</si>
  <si>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</si>
  <si>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</si>
  <si>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</si>
  <si>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</si>
  <si>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</si>
  <si>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</si>
  <si>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</si>
  <si>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</si>
  <si>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</si>
  <si>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</si>
  <si>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</si>
  <si>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</si>
  <si>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</si>
  <si>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</si>
  <si>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</si>
  <si>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</si>
  <si>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</si>
  <si>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</si>
  <si>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</si>
  <si>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</si>
  <si>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</si>
  <si>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</si>
  <si>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</si>
  <si>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</si>
  <si>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</si>
  <si>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</si>
  <si>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</si>
  <si>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</si>
  <si>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</si>
  <si>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</si>
  <si>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</si>
  <si>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</si>
  <si>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</si>
  <si>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</si>
  <si>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</si>
  <si>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Option C Operations Year 1</t>
  </si>
  <si>
    <t>Option C Operations Year 2</t>
  </si>
  <si>
    <t>Option C Operations Year 3</t>
  </si>
  <si>
    <t>Option C Operations Year 4</t>
  </si>
  <si>
    <t>Option C Operations Optional Year 5</t>
  </si>
  <si>
    <t>Option C Operations Optional Year 6</t>
  </si>
  <si>
    <t>Option C Operations Optional Year 7</t>
  </si>
  <si>
    <t>Option C Operations Optional Year 8</t>
  </si>
  <si>
    <t>Option C Operations Optional Year 9</t>
  </si>
  <si>
    <t>Option B Operations Year 1 - 2,000 hours</t>
  </si>
  <si>
    <t>Option B Operations Year 2 - 2,000 hours</t>
  </si>
  <si>
    <t>Option B Operations Year 3 - 2,000 hours</t>
  </si>
  <si>
    <t>Option B Operations Year 4 - 2,000 hours</t>
  </si>
  <si>
    <t>Option B Optional Operations Year 1 - 2,000 hours</t>
  </si>
  <si>
    <t>Option B Optional Operations Year 2 - 2,000 hours</t>
  </si>
  <si>
    <t>Option B Optional Operations Year 3 - 2,000 hours</t>
  </si>
  <si>
    <t>Option B Optional Operations Year 4 - 2,000 hours</t>
  </si>
  <si>
    <t>Option B Optional Operations Year 5 - 2,000 hours</t>
  </si>
  <si>
    <t>Option C DDI - 3,000 hours</t>
  </si>
  <si>
    <t>Option C Operations Year 1 - 2,000 hours</t>
  </si>
  <si>
    <t>Option C Operations Year 2 - 2,000 hours</t>
  </si>
  <si>
    <t>Option C Operations Year 3 - 2,000 hours</t>
  </si>
  <si>
    <t>Option C Operations Year 4 - 2,000 hours</t>
  </si>
  <si>
    <t>Option C Optional Operations Year 1 - 2,000 hours</t>
  </si>
  <si>
    <t>Option C Optional Operations Year 2 - 2,000 hours</t>
  </si>
  <si>
    <t>Option C Optional Operations Year 3 - 2,000 hours</t>
  </si>
  <si>
    <t>Option C Optional Operations Year 4 - 2,000 hours</t>
  </si>
  <si>
    <t>Option C Optional Operations Year 5 - 2,000 hours</t>
  </si>
  <si>
    <t>Claims Solution Installation for Agency</t>
  </si>
  <si>
    <t>N/A</t>
  </si>
  <si>
    <t>Total Claim Solution Installation Cost</t>
  </si>
  <si>
    <t>Insert "Total Claim Solution Installation Cost" from Schedule B, Schedule B-1</t>
  </si>
  <si>
    <t>Claim Solution Implementation</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</si>
  <si>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</si>
  <si>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</si>
  <si>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</si>
  <si>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</si>
  <si>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</si>
  <si>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</si>
  <si>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</si>
  <si>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</si>
  <si>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</si>
  <si>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</si>
  <si>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</si>
  <si>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</si>
  <si>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</si>
  <si>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</si>
  <si>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</si>
  <si>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</si>
  <si>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</si>
  <si>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</si>
  <si>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</si>
  <si>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</si>
  <si>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Schedule L - Data Conversion Optional Years of Data
Schedule L-1 Claims Management and Processing Services Conversion Costs</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</si>
  <si>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</si>
  <si>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</si>
  <si>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</si>
  <si>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</si>
  <si>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</si>
  <si>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</si>
  <si>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</si>
  <si>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</si>
  <si>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</si>
  <si>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</si>
  <si>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</si>
  <si>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</si>
  <si>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</si>
  <si>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</si>
  <si>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</si>
  <si>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</si>
  <si>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</si>
  <si>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</si>
  <si>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</si>
  <si>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</si>
  <si>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Schedule C-2: Cost of Operations Option A (Financial)</t>
  </si>
  <si>
    <t xml:space="preserve">Claims Processing and Management Services Schedule D Enhancement Pool Hours </t>
  </si>
  <si>
    <t>Claims Processing and Management Services Core Scope of Work Operations Enhancement Pool Hour Costs (Based on Number of Active De-duplicated Members)</t>
  </si>
  <si>
    <t>Claims Processing and Management Services Option A (Financial) Scope of Work Operations Enhancement Pool Hour Costs (Based on Number of Active De-duplicated Members)</t>
  </si>
  <si>
    <t>Schedule C-3: Cost of Operations Option B (Call Center)</t>
  </si>
  <si>
    <t>Total Option B (Call Center) DDI</t>
  </si>
  <si>
    <t>Total Option B (Call Center) Operations</t>
  </si>
  <si>
    <t>Option B (Call Center) Grand Total</t>
  </si>
  <si>
    <t>Claims Processing and Management Services Option B (Call Center) Scope of Work Operations Enhancement Pool Hour Costs (Based on Number of Active De-duplicated Members)</t>
  </si>
  <si>
    <t>Total Option B (Federal Reporting) DDI</t>
  </si>
  <si>
    <t>Total Option C (Federal Reporting) Operations</t>
  </si>
  <si>
    <t>Option C (Federal Reporting) Grand Total</t>
  </si>
  <si>
    <t xml:space="preserve"> Schedule A-1: Claims Processing and Management Services Core Scope of Work Costs</t>
  </si>
  <si>
    <t>Claims Processing and Management Services Core Claims Solution Installation DDI</t>
  </si>
  <si>
    <t>Claims Processing and Management Services Core Scope of Work  DDI</t>
  </si>
  <si>
    <t>Claims Processing and Management Services Core Scope of Work Operations</t>
  </si>
  <si>
    <t>Claims Processing and Management Services DDI Requisitioned Integration Services Pool Hours and Cost</t>
  </si>
  <si>
    <t>Claims Processing and Management Services DDI Data Conversion Optional Years of Data Cost</t>
  </si>
  <si>
    <t>Claims Processing and Management Services Core Scope of Work DDI Enhancement Pool Hours</t>
  </si>
  <si>
    <t>Claims Processing and Management Services Core Scope of Work Operations Enhancement Pool Hours</t>
  </si>
  <si>
    <t>All Claims Processing and Management Services Core Scope of Work Costs</t>
  </si>
  <si>
    <t>Schedule A-2: Claims Processing and Management Services Option A (Financial) Scope of Work Costs</t>
  </si>
  <si>
    <t>Claims Processing and Management Services Option A DDI</t>
  </si>
  <si>
    <t>Claims Processing and Management Services Option A Operations</t>
  </si>
  <si>
    <t>Claims Processing and Management Services Option A DDI Enhancement Pool Hours</t>
  </si>
  <si>
    <t>Claims Processing and Management Services Option A Operations Enhancement Pool Hours</t>
  </si>
  <si>
    <t>All Claims Processing and Management Services Option A Costs</t>
  </si>
  <si>
    <t xml:space="preserve"> Schedule A-3: Claims Processing and Management Services Option B (Call Center) Scope of Work Costs</t>
  </si>
  <si>
    <t>Claims Processing and Management Services Option B DDI</t>
  </si>
  <si>
    <t>Claims Processing and Management Services Option B Operations</t>
  </si>
  <si>
    <t>Claims Processing and Management Services Option B DDI Enhancement Pool Hours</t>
  </si>
  <si>
    <t>Claims Processing and Management Services Option B Operations Enhancement Pool Hours</t>
  </si>
  <si>
    <t>All Claims Processing and Management Services Option B Costs</t>
  </si>
  <si>
    <t xml:space="preserve"> Schedule A-4: Claims Processing and Management Services Option C (Federal Reporting) Scope of Work Costs</t>
  </si>
  <si>
    <t>Claims Processing and Management Services Option C DDI</t>
  </si>
  <si>
    <t>Claims Processing and Management Services Option C Operations</t>
  </si>
  <si>
    <t>Claims Processing and Management Services Option C DDI Enhancement Pool Hours</t>
  </si>
  <si>
    <t>Claims Processing and Management Services Option C Operations Enhancement Pool Hours</t>
  </si>
  <si>
    <t>All Claims Processing and Management Services Option C Costs</t>
  </si>
  <si>
    <t xml:space="preserve">Claims Processing and Management Services Schedule B DDI Payment Milestones by Phase </t>
  </si>
  <si>
    <t>Schedule B-1: Claims Processing and Management Services Core Scope of Work 
 Claims Solution Installation for Agency</t>
  </si>
  <si>
    <t>Schedule B-2: Claims Processing and Management Services Core Scope of Work 
 Design, Development &amp; Implementation (DDI) Payment Milestone by Phase</t>
  </si>
  <si>
    <t>Schedule B-3: Claims Processing and Management Services Option A (Financial) Scope of Work 
 Design, Development &amp; Implementation (DDI) Payment Milestone by Phase</t>
  </si>
  <si>
    <t>Claims Processing and Management Services Option A</t>
  </si>
  <si>
    <t>Schedule B-4: Claims Processing and Management Services Option B (Call Center) Scope of Work 
 Design, Development &amp; Implementation (DDI) Payment Milestone by Phase</t>
  </si>
  <si>
    <t>Claims Processing and Management Services Option B</t>
  </si>
  <si>
    <t>Schedule B-5: Claims Processing and Management Services Option C (Federal Reporting) Scope of Work 
 Design, Development &amp; Implementation (DDI) Payment Milestone by Phase</t>
  </si>
  <si>
    <t>Claims Processing and Management Services Option C</t>
  </si>
  <si>
    <t>Claims Processing and Management Services Schedule C - Cost of Operations</t>
  </si>
  <si>
    <t>Claims Processing and Management Services Schedule E - Resource Hourly Rates</t>
  </si>
  <si>
    <t>Claims Processing and Management Services Core DDI Costs (Based on Number of Active De-duplicated Members)</t>
  </si>
  <si>
    <t>Claims Processing and Management Services Core Operations Costs (Based on Number of Active De-duplicated Members)</t>
  </si>
  <si>
    <t>Claims Processing and Management Services Core DDI Enhancement Pool Costs (Based on Number of Active De-duplicated Members)</t>
  </si>
  <si>
    <t>Claims Processing and Management Services Option A (Financial) DDI Costs (Based on Number of Active De-duplicated Members)</t>
  </si>
  <si>
    <t>Claims Processing and Management Services Option A (Financial) Operations Costs (Based on Number of Active De-duplicated Members)</t>
  </si>
  <si>
    <t>Claims Processing and Management Services Option A (Financial) DDI Enhancement Pool Costs (Based on Number of Active De-duplicated Members)</t>
  </si>
  <si>
    <t>Claims Processing and Management Services Option B (Call Center) DDI Costs (Based on Number of Active De-duplicated Members)</t>
  </si>
  <si>
    <t>Claims Processing and Management Services Option B (Call Center) Operations Costs (Based on Number of Active De-duplicated Members)</t>
  </si>
  <si>
    <t>Claims Processing and Management Services Option B (Call Center) DDI Enhancement Pool Costs (Based on Number of Active De-duplicated Members)</t>
  </si>
  <si>
    <t>Claims Processing and Management Services Option C (Federal Reporting) DDI Costs (Based on Number of Active De-duplicated Members)</t>
  </si>
  <si>
    <t>Claims Processing and Management Services Option C (Federal Reporting) Operations Costs (Based on Number of Active De-duplicated Members)</t>
  </si>
  <si>
    <t>Claims Processing and Management Services Option C (Federal Reporting) DDI Enhancement Pool Costs (Based on Number of Active De-duplicated Members)</t>
  </si>
  <si>
    <t>Claims Processing and Management Services Schedule J - Integration Service Types</t>
  </si>
  <si>
    <t xml:space="preserve">Development, Configuration and Build </t>
  </si>
  <si>
    <t>Development, Configuration and Build</t>
  </si>
  <si>
    <t>Operations Year one begins the first day of the month following the implementation of the Claims Solution</t>
  </si>
  <si>
    <t>Operations Year one begins the first day of the month following the implementation of the Financial Solution</t>
  </si>
  <si>
    <t>Operations Year one begins the first day of the month following the implementation of the Call Center Solution</t>
  </si>
  <si>
    <t>Operations Year one begins the first day of the month following the implementation of the Federal Reporting Solution</t>
  </si>
  <si>
    <t xml:space="preserve"> Schedule D-1: Enhancement Pool Hours Core</t>
  </si>
  <si>
    <t xml:space="preserve"> Schedule D-2: Enhancement Pool Hours Option A (Financial)</t>
  </si>
  <si>
    <t xml:space="preserve"> Schedule D-3: Enhancement Pool Hours Option B (Call Center)</t>
  </si>
  <si>
    <t xml:space="preserve"> Schedule D-4: Enhancement Pool Hours Option C (Federal Reporting)</t>
  </si>
  <si>
    <t>Operations Year one begins the first day of the month following the implementation of the Claims Solution and overlaps with the year of Certification.</t>
  </si>
  <si>
    <t>Operations Year one begins the first day of the month following the implementation of the Financial Solution and overlaps with the year of Certification.</t>
  </si>
  <si>
    <t>Operations Year one begins the first day of the month following the implementation of the Call Center Solution and overlaps with the year of Certification.</t>
  </si>
  <si>
    <t>Operations Year one begins the first day of the month following the implementation of the Federal Reporting Solution and overlaps with the year of Certification.</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</si>
  <si>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</si>
  <si>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</si>
  <si>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</si>
  <si>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</si>
  <si>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</si>
  <si>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</si>
  <si>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</si>
  <si>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</si>
  <si>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</si>
  <si>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</si>
  <si>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</si>
  <si>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</si>
  <si>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</si>
  <si>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</si>
  <si>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</si>
  <si>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</si>
  <si>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Option A (Financial) TOTAL</t>
  </si>
  <si>
    <t>Option A (Financial) GRAND TOTAL</t>
  </si>
  <si>
    <t>Option B (Call Center) TOTAL</t>
  </si>
  <si>
    <t>Option B (Call Center) GRAND TOTAL</t>
  </si>
  <si>
    <t>* The Grand Total cost for Schedule B-4 cannot exceed the "Total Option B DDI Cost" from Schedule H-1.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</si>
  <si>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 The Grand Total cost for Schedule B-3 cannot exceed the "Total Option A DDI Cost" from Schedule G-1.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</si>
  <si>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</si>
  <si>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Schedule F - Claims Processing and Management Services Core Scope of Work Costs
Schedule F-1 Claims Processing and Management Services Core DDI Costs</t>
  </si>
  <si>
    <t>Schedule F - Claims Processing and Management Services Core Scope of Work Costs
Schedule F-2 Claims Processing and Management Services Core Operations Costs</t>
  </si>
  <si>
    <t>Schedule F - Claims Processing and Management Services Core Scope of Work Costs
Schedule F-3 Claims Processing and Management Services Core DDI Enhancement Pool Hour Costs</t>
  </si>
  <si>
    <t>Schedule F - Claims Processing and Management Services Core Scope of Work Costs
Schedule F-4 Claims Processing and Management Services Core Operations Enhancement Pool Hour Costs</t>
  </si>
  <si>
    <t>Schedule C-4: Cost of Operations Option C (Federal Reporting)</t>
  </si>
  <si>
    <t>Option C (Federal Reporting) TOTAL</t>
  </si>
  <si>
    <t>Option C (Federal Reporting) GRAND TOTAL</t>
  </si>
  <si>
    <t>Schedule G - Claims Processing and Management Services Option A (Financial) Scope of Work Costs
Schedule G-1 Claims Processing and Management Services Option A (Financial) DDI Costs</t>
  </si>
  <si>
    <t>Option A (Financial) Base DDI * CPI-U Costs:</t>
  </si>
  <si>
    <t>Total Option A (Financial) Base + Group DDI * CPI-U Costs:</t>
  </si>
  <si>
    <t>Schedule G - Claims Processing and Management Services Option A (Financial) Scope of Work Costs
Schedule G-2 Claims Processing and Management Services Option A (Financial) Operations Costs</t>
  </si>
  <si>
    <t xml:space="preserve"> Option A (Financial) Base Operations * CPI-U Costs:</t>
  </si>
  <si>
    <t>Total  Option A (Financial) Base + Group Operations * CPI-U Costs:</t>
  </si>
  <si>
    <t>Schedule G - Claims Processing and Management Services  Option A (Financial) Scope of Work Costs
Schedule G-3 Claims Processing and Management Services Option A (Financial) DDI Enhancement Pool Hour Costs</t>
  </si>
  <si>
    <t xml:space="preserve"> Option A (Financial) DDI Enhancement Pool Hour * CPI-U Costs:</t>
  </si>
  <si>
    <t>Total  Option A (Financial) DDI Enhancement Pool * CPI-U Costs:</t>
  </si>
  <si>
    <t>Schedule G - Claims Processing and Management Services Option A (Financial) Scope of Work Costs
Schedule G-4 Claims Processing and Management Services Option A (Financial) Operations Enhancement Pool Hour Costs</t>
  </si>
  <si>
    <t>Option A (Financial) Operations Enhancement Pool Hour  * CPI-U Costs:</t>
  </si>
  <si>
    <t>Total Option A (Financial) Operations Enhancement Pool * CPI-U Costs:</t>
  </si>
  <si>
    <t>Schedule H - Claims Processing and Management Services Option B (Call Center) Scope of Work Costs
Schedule H-1 Claims Processing and Management Services Option B (Call Center) DDI Costs</t>
  </si>
  <si>
    <t>Option B (Call Center) Base DDI * CPI-U Costs:</t>
  </si>
  <si>
    <t>Total Option B (Call Center) Base + Group DDI * CPI-U Costs:</t>
  </si>
  <si>
    <t>Schedule H - Claims Processing and Management Services Option B (Call Center) Scope of Work Costs
Schedule H-2 Claims Processing and Management Services Option B (Call Center) Operations Costs</t>
  </si>
  <si>
    <t>Option B (Call Center) Base Operations * CPI-U Costs:</t>
  </si>
  <si>
    <t>Total Option B (Call Center) Base + Group Operations * CPI-U Costs:</t>
  </si>
  <si>
    <t>Schedule H - Claims Processing and Management Services Option B (Call Center) Scope of Work Costs
Schedule H-3 Claims Processing and Management Services Option B (Call Center) DDI Enhancement Pool Hour Costs</t>
  </si>
  <si>
    <t>Option B (Call Center) DDI Enhancement Pool Hour * CPI-U Costs:</t>
  </si>
  <si>
    <t>Total Option B (Call Center) DDI Enhancement Pool * CPI-U Costs:</t>
  </si>
  <si>
    <t>Schedule H - Claims Processing and Management Services Option B (Call Center) Scope of Work Costs
Schedule H-4 Claims Processing and Management Services Option B (Call Center) Operations Enhancement Pool Hour Costs</t>
  </si>
  <si>
    <t>Option B (Call Center) Operations Enhancement Pool Hour  * CPI-U Costs:</t>
  </si>
  <si>
    <t>Total Option B (Call Center) Operations Enhancement Pool * CPI-U Costs:</t>
  </si>
  <si>
    <t>Schedule I - Claims Processing and Management Services Option C (Federal Reporting) Scope of Work Costs
Schedule I-1 Claims Processing and Management Services Option C (Federal Reporting) DDI Costs</t>
  </si>
  <si>
    <t>Option C (Federal Reporting) Base DDI * CPI-U Costs:</t>
  </si>
  <si>
    <t>Total Option C (Federal Reporting) Base + Group DDI * CPI-U Costs:</t>
  </si>
  <si>
    <t>Schedule I - Claims Processing and Management Services Option C (Federal Reporting) Scope of Work Costs
Schedule I-2 Claims Processing and Management Services Option C (Federal Reporting) Operations Costs</t>
  </si>
  <si>
    <t>Option C (Federal Reporting) Base Operations * CPI-U Costs:</t>
  </si>
  <si>
    <t>Total Option C (Federal Reporting) Base + Group Operations * CPI-U Costs:</t>
  </si>
  <si>
    <t>Schedule I - Claims Processing and Management Services Option C (Federal Reporting) Scope of Work Costs
Schedule I-3 Claims Processing and Management Services Option C (Federal Reporting) DDI Enhancement Pool Hour Costs</t>
  </si>
  <si>
    <t>Option C (Federal Reporting) DDI Enhancement Pool Hour * CPI-U Costs:</t>
  </si>
  <si>
    <t>Total Option C (Federal Reporting) DDI Enhancement Pool * CPI-U Costs:</t>
  </si>
  <si>
    <t>Option C (Federal Reporting) Operations Enhancement Pool Hour  * CPI-U Costs:</t>
  </si>
  <si>
    <t>Total Option C (Federal Reporting) Operations Enhancement Pool * CPI-U Costs:</t>
  </si>
  <si>
    <t>* The Grand Total cost for Schedule B-5 cannot exceed the "Total Option C DDI Cost" from Schedule I-1.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</si>
  <si>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&lt;--- Check Sum</t>
  </si>
  <si>
    <t xml:space="preserve">Claims Services Schedule A - Cost Summary </t>
  </si>
  <si>
    <t>Schedule I - Claims Processing and Management Services Option C (Federal Reporting) Scope of Work Costs
Schedule I-4 Claims Processing and Management Services Option C (Federal Reporting) Operations Enhancement Pool Hour Costs</t>
  </si>
  <si>
    <t>Claims Processing and Management Services Option C (Federal Reporting) Scope of Work Operations Enhancement Pool Hour Costs (Based on Number of Active De-duplicated Members)</t>
  </si>
  <si>
    <t>Will the Participating State use Option A (Financial)?</t>
  </si>
  <si>
    <t>Yes</t>
  </si>
  <si>
    <t>No</t>
  </si>
  <si>
    <t>Will the Participating State use Option B (Contact Center/Call Center)?</t>
  </si>
  <si>
    <t>Will the Participating State use Option C (Federal Reporting)?</t>
  </si>
  <si>
    <t>Year 4 Variable Rate:</t>
  </si>
  <si>
    <t>Participating Addendum Options</t>
  </si>
  <si>
    <t>Total Number of De-duplicated Members (Total Members)</t>
  </si>
  <si>
    <t>Claims Processing and Management Services Option D (State Specific Requirements) DDI Costs (Based on Number of Active De-duplicated Members)</t>
  </si>
  <si>
    <t>Claims Processing and Management Services Option D (State Specific Requirements) Operations Costs (Based on Number of Active De-duplicated Members)</t>
  </si>
  <si>
    <t>Claims Processing and Management Services Option D (State Specific Requirements) DDI Enhancement Pool Costs (Based on Number of Active De-duplicated Members)</t>
  </si>
  <si>
    <t>Claims Processing and Management Services Option D (State Specific Requirements) Scope of Work Operations Enhancement Pool Hour Costs (Based on Number of Active De-duplicated Members)</t>
  </si>
  <si>
    <t>Pool Hours by Schedule</t>
  </si>
  <si>
    <t>Schedule M - Claims Processing and Management Services Option D (State Specific Requirements) Scope of Work Costs
Schedule M-3 Claims Processing and Management Services Option D (State Specific Requirements) DDI Enhancement Pool Hour Costs</t>
  </si>
  <si>
    <t>Schedule M - Claims Processing and Management Services Option D (State Specific Requirements) Scope of Work Costs
Schedule M-4 Claims Processing and Management Services Option D (State Specific Requirements) Operations Enhancement Pool Hour Costs</t>
  </si>
  <si>
    <t>Schedule M - Claims Processing and Management Services Option D (State Specific Requirements) Scope of Work Costs
Schedule M-1 Claims Processing and Management Services Option D (State Specific Requirements) DDI Costs</t>
  </si>
  <si>
    <t>Sch F (3, 4)</t>
  </si>
  <si>
    <t>Sch G (3, 4)</t>
  </si>
  <si>
    <t>Sch I
(3, 4)</t>
  </si>
  <si>
    <t>Sch M
(3, 4)</t>
  </si>
  <si>
    <t>Choose Yes/No</t>
  </si>
  <si>
    <t>Will the Participating State use Option D (State Specific)?*</t>
  </si>
  <si>
    <t>*This will be done in the Participating Addendum Process</t>
  </si>
  <si>
    <t>DDI Enhancement Pool Hours (F-3, G-3, H-3, I-3, M-3)</t>
  </si>
  <si>
    <t>Operations Enhancement pool hours (F-4, G-4, H-4, I-4, M-4)</t>
  </si>
  <si>
    <t>Sch H 
(3, 4)</t>
  </si>
  <si>
    <t>Participating State Information</t>
  </si>
  <si>
    <t>NOTE: Please see RFP Section 3.10.1.4.1 titled "Integration Services Type Definition" for a more complete definition of each integration service type listed above.
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</si>
  <si>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OMC30: The Contractor shall provide 7,500 system enhancement pool hours for the duration of the DDI phase of the contract. The cost of these 7,500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</si>
  <si>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OMC31:The Contractor will provide 4,000 system enhancement pool hours during the Operations phase per operations year. The cost of these annual 4,000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</si>
  <si>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OMC32: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</si>
  <si>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OMC33:The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</si>
  <si>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OMC34: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</si>
  <si>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OMC35:The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</si>
  <si>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OMC36: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</si>
  <si>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OMC37:The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</si>
  <si>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OMC38: The Contractor shall provide 3,000 system enhancement pool hours for the duration of the DDI phase of the contract. The cost of these 3,000 system enhancement pool hours are included in the offeror's fixed price and included in Attachment G Pricing Schedules, Schedule D-Enhancement Pool Hours. The System Enhancement Pool for DDI includes personnel cost for all resources supporting the system enhancement effort. The unused system enhancement pool hours for DDI will be rolled over to the system enhancement pool for Operations or the number or system enhancement pool hours may be adjusted downward, at the discretion of the State.  Any reduction in the number of system enhancement pool hours for DDI will require one month notification by the State, and the cost of the contract will be reduced proportional to the cost of the reduction in system enhancement pool hours eliminated using the rates provided in Attachment G, Claims Pricing Schedules, Schedule D-Enhancement Pool Hours.</t>
  </si>
  <si>
    <t>OMC39:The Contractor will provide 2,000 system enhancement pool hours during the Operations phase per operations year. The cost of these annual 2,000 system enhancement pool hours are included in the Offeror's fixed price and included in Attachment G Pricing Schedules, Schedule D-Enhancement Pool Hours. The System Enhancement Pool includes personnel cost for all staff supporting the system enhancement effort.  Unused system enhancement pool hours for each year of operations may be rolled forward to the next operations year or the number of system enhancement pool hours may be adjusted downward, at the discretion of the State. Any reduction in the number of system enhancement pool hours for operations will require a one month notification by the State, and the cost of the contract will be reduced proportional to the cost of the reduction in system enhancement pool hours eliminated using the rates provided in Attachment G Pricing Schedules, Schedule D-Enhancement Pool Hours. The cost of the contract will be reduced proportional to the cost of the unused hours using the rates provided in Attachment G Pricing Schedules, Schedule D-Enhancement Pool Hours.</t>
  </si>
  <si>
    <t xml:space="preserve"> Schedule A-5: Claims Processing and Management Services Option D (State Specific Requirements) Scope of Work Costs</t>
  </si>
  <si>
    <t>Claims Processing and Management Services Option D DDI</t>
  </si>
  <si>
    <t>Claims Processing and Management Services Option D Operations</t>
  </si>
  <si>
    <t>Claims Processing and Management Services Option D DDI Enhancement Pool Hours</t>
  </si>
  <si>
    <t>Claims Processing and Management Services Option D Operations Enhancement Pool Hours</t>
  </si>
  <si>
    <t>All Claims Processing and Management Services Option D Costs</t>
  </si>
  <si>
    <t>Integration Service Type Category</t>
  </si>
  <si>
    <t>Claims Processing and Management Services Schedule K - DDI Requisitioned Integration Services Pool Hours and Cost</t>
  </si>
  <si>
    <t>Insert "Total Option A (Financial) Base + Group DDI * CPI-U Costs" from Schedule G, Tab G-1</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</si>
  <si>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</si>
  <si>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</si>
  <si>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</si>
  <si>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</si>
  <si>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DDI Requisitioned Integration Services Pool Average Hourly Rate &amp; CPI-U Adjusted Houry Rate:</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</si>
  <si>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</si>
  <si>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</si>
  <si>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</si>
  <si>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</si>
  <si>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</si>
  <si>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</si>
  <si>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</si>
  <si>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</si>
  <si>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Insert "Total Core Base + Group DDI * CPI-U Costs" from Schedule F, Tab F-1 less "Total Claim Solution Installation Cost" from Schedule B, Schedule B-1</t>
  </si>
  <si>
    <t>Insert "Total  Option A (Financial) Base + Group Operations * CPI-U Costs" from Schedule G, Tab G-2</t>
  </si>
  <si>
    <t>Insert "Total  Option A (Financial) DDI Enhancement Pool * CPI-U Costs" from Schedule G, Tab G-3</t>
  </si>
  <si>
    <t>Insert "Total Option A (Financial) Operations Enhancement Pool * CPI-U Costs" from Schedule G, Tab G-4</t>
  </si>
  <si>
    <t>Insert "Total Option B (Call Center) Base + Group DDI * CPI-U Costs" from Schedule H, Tab H-1</t>
  </si>
  <si>
    <t>Insert "Total Option B (Call Center) Base + Group Operations * CPI-U Costs" from Schedule H, Tab H-2</t>
  </si>
  <si>
    <t>Insert "Total Option B (Call Center) DDI Enhancement Pool * CPI-U Costs" from Schedule H, Tab H-3</t>
  </si>
  <si>
    <t>Insert "Total Option B (Call Center) Operations Enhancement Pool * CPI-U Costs" from Schedule H, Tab H-4</t>
  </si>
  <si>
    <t>Insert "Total Option C (Federal Reporting) Base + Group DDI * CPI-U Costs" from Schedule I, Tab I-1</t>
  </si>
  <si>
    <t>Insert "Total Option C (Federal Reporting) Base + Group Operations * CPI-U Costs" from Schedule I, Tab I-2</t>
  </si>
  <si>
    <t>Insert "Total Option C (Federal Reporting) DDI Enhancement Pool * CPI-U Costs" from Schedule I, Tab I-3</t>
  </si>
  <si>
    <t>Insert "Total Option C (Federal Reporting) Operations Enhancement Pool * CPI-U Costs" from Schedule I, Tab I-4</t>
  </si>
  <si>
    <t>Total Option D (State Specific Requirements) Base + Group DDI * CPI-U Costs:</t>
  </si>
  <si>
    <t>Total Option D (State Specific Requirements) Base + Group Operations * CPI-U Costs:</t>
  </si>
  <si>
    <t>Total Option D (State Specific Requirements) DDI Enhancement Pool * CPI-U Costs:</t>
  </si>
  <si>
    <t>Total Option D (State Specific Requirements) Operations Enhancement Pool * CPI-U Costs:</t>
  </si>
  <si>
    <t>Insert "Total Option D (State Specific Requirements) Base + Group DDI * CPI-U Costs" from Schedule M, Tab M-1</t>
  </si>
  <si>
    <t>Insert "Total Option D (State Specific Requirements) Base + Group Operations * CPI-U Costs" from Schedule M, Tab M-2</t>
  </si>
  <si>
    <t>Insert "Total Option D (State Specific Requirements) DDI Enhancement Pool * CPI-U Costs" from Schedule M, Tab M-3</t>
  </si>
  <si>
    <t>Insert "Total Option D (State Specific Requirements) Operations Enhancement Pool * CPI-U Costs" from Schedule M, Tab M-4</t>
  </si>
  <si>
    <t>Schedule B-6: Claims Processing and Management Services Option D (State Specific Requirements) Scope of Work 
 Design, Development &amp; Implementation (DDI) Payment Milestone by Phase</t>
  </si>
  <si>
    <t>Claims Processing and Management Services Option D</t>
  </si>
  <si>
    <t>* The Grand Total cost for Schedule B-6 cannot exceed the "Total Option D DDI Cost" from Schedule M-1.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</si>
  <si>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Schedule C-5: Cost of Operations Option D (State Specific Requirements)</t>
  </si>
  <si>
    <t>Option D Operations Year 1</t>
  </si>
  <si>
    <t>Option D Operations Year 2</t>
  </si>
  <si>
    <t>Option D Operations Year 3</t>
  </si>
  <si>
    <t>Option D Operations Year 4</t>
  </si>
  <si>
    <t>Option D Operations Optional Year 5</t>
  </si>
  <si>
    <t>Option D Operations Optional Year 6</t>
  </si>
  <si>
    <t>Option D Operations Optional Year 7</t>
  </si>
  <si>
    <t>Option D Operations Optional Year 8</t>
  </si>
  <si>
    <t>Option D Operations Optional Year 9</t>
  </si>
  <si>
    <t>Option D (State Specific Requirements) TOTAL</t>
  </si>
  <si>
    <t>Option D (State Specific Requirements) GRAND TOTAL</t>
  </si>
  <si>
    <t>Option D DDI - 3,000 hours</t>
  </si>
  <si>
    <t>Option D Operations Year 1 - 2,000 hours</t>
  </si>
  <si>
    <t>Option D Operations Year 2 - 2,000 hours</t>
  </si>
  <si>
    <t>Option D Operations Year 3 - 2,000 hours</t>
  </si>
  <si>
    <t>Option D Operations Year 4 - 2,000 hours</t>
  </si>
  <si>
    <t>Option D Optional Operations Year 1 - 2,000 hours</t>
  </si>
  <si>
    <t>Option D Optional Operations Year 2 - 2,000 hours</t>
  </si>
  <si>
    <t>Option D Optional Operations Year 3 - 2,000 hours</t>
  </si>
  <si>
    <t>Option D Optional Operations Year 4 - 2,000 hours</t>
  </si>
  <si>
    <t>Option D Optional Operations Year 5 - 2,000 hours</t>
  </si>
  <si>
    <t xml:space="preserve"> Schedule D-5: Enhancement Pool Hours Option D (State Specific Requirements)</t>
  </si>
  <si>
    <t>Total Option B (State Specific Requirements) DDI</t>
  </si>
  <si>
    <t>Total Option D (State Specific Requirements) Operations</t>
  </si>
  <si>
    <t>Option D (State Specific Requirements) Grand Total</t>
  </si>
  <si>
    <t>Operations Year one begins the first day of the month following the implementation of the State Specific Requirements Solution and overlaps with the year of Certification.</t>
  </si>
  <si>
    <t>Attachment G - Tier 4 Claims Pricing Schedules</t>
  </si>
  <si>
    <t>Schedule M - Claims Processing and Management Services Option D (State Specific Requirements) Scope of Work Costs
Schedule M-2 Claims Processing and Management Services Option D (State Specific Requirements) Operations Costs</t>
  </si>
  <si>
    <t>*  The values found in C7 through C11 are derived by multiplying the value in each cell in column B by the fixed hour amounts found in Schedule J.</t>
  </si>
  <si>
    <t>Type of Resource</t>
  </si>
  <si>
    <t>Technical Manager</t>
  </si>
  <si>
    <t>Integration Lead</t>
  </si>
  <si>
    <t>Claims Manager</t>
  </si>
  <si>
    <t>Operations Manager</t>
  </si>
  <si>
    <t>Security Lead</t>
  </si>
  <si>
    <t>Architecture Lead</t>
  </si>
  <si>
    <t>System Architect</t>
  </si>
  <si>
    <t>Sr. System Architect</t>
  </si>
  <si>
    <t>Configuration Specialist</t>
  </si>
  <si>
    <t>Sr. Configuration Specialist</t>
  </si>
  <si>
    <t>Infrastructure Lead</t>
  </si>
  <si>
    <t>Infrastructure Analyst</t>
  </si>
  <si>
    <t>Database Lead</t>
  </si>
  <si>
    <t>Database Analyst</t>
  </si>
  <si>
    <t>Sr. Database Administrator</t>
  </si>
  <si>
    <t>Testing Lead</t>
  </si>
  <si>
    <t xml:space="preserve">Sr. Data Scientist </t>
  </si>
  <si>
    <t>Data Scientist</t>
  </si>
  <si>
    <t>Data Analyst</t>
  </si>
  <si>
    <t>Data Engineer</t>
  </si>
  <si>
    <t>Data Architect</t>
  </si>
  <si>
    <t>Data Developer</t>
  </si>
  <si>
    <t xml:space="preserve">System Analyst </t>
  </si>
  <si>
    <t>Sr. System Analyst</t>
  </si>
  <si>
    <t>Sr. Business Analyst</t>
  </si>
  <si>
    <t>Certification Lead</t>
  </si>
  <si>
    <t>Training Lead</t>
  </si>
  <si>
    <t xml:space="preserve">* The Claims Solution Installation is complete once the Contractor completes the Claim Solution Installation, provides access to designated Agency staff, and makes the solution ready for requirements confirmation and design session. The Claim Solution Installation percentage must be greater than or equal to the minimum percentage and less than or equal to the maximum percentage.  Example: Total Core DDI Costs = $10,000,000, the Claim Solution Installation Cost must be between $500,000 and $1,000,000 ($500,000/$10,000,000= 5% and $1,000,000/$10,000,000=10%). </t>
  </si>
  <si>
    <t>* The Grand Total cost for Schedule B-2 cannot exceed the "Total Core DDI Cost" from Schedule F-1 less the total cost from Schedule B-1 above.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</si>
</sst>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30"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Arial"/>
      <family val="2"/>
    </font>
    <font>
      <sz val="10"/>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
      <b/>
      <sz val="11"/>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6">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right style="medium">
        <color indexed="64"/>
      </right>
      <top style="thin">
        <color indexed="64"/>
      </top>
      <bottom style="medium">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ck">
        <color indexed="64"/>
      </right>
      <top style="medium">
        <color indexed="64"/>
      </top>
      <bottom/>
      <diagonal/>
    </border>
    <border>
      <left style="medium">
        <color indexed="64"/>
      </left>
      <right style="thick">
        <color indexed="64"/>
      </right>
      <top style="thin">
        <color indexed="64"/>
      </top>
      <bottom style="thin">
        <color indexed="64"/>
      </bottom>
      <diagonal/>
    </border>
    <border>
      <left style="medium">
        <color indexed="64"/>
      </left>
      <right style="thick">
        <color indexed="64"/>
      </right>
      <top/>
      <bottom/>
      <diagonal/>
    </border>
    <border>
      <left style="medium">
        <color indexed="64"/>
      </left>
      <right/>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594">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9" fontId="0" fillId="0" borderId="0" xfId="0" applyNumberFormat="1" applyAlignment="1">
      <alignment horizontal="right"/>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0" borderId="10" xfId="4" applyNumberFormat="1" applyFont="1" applyBorder="1"/>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10" fontId="4" fillId="9" borderId="5" xfId="5"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9" fontId="4" fillId="8" borderId="46" xfId="4" applyNumberFormat="1" applyFont="1" applyFill="1" applyBorder="1"/>
    <xf numFmtId="9" fontId="4" fillId="8" borderId="40" xfId="4" applyNumberFormat="1" applyFont="1" applyFill="1" applyBorder="1"/>
    <xf numFmtId="9" fontId="4" fillId="8" borderId="2" xfId="4" applyNumberFormat="1" applyFont="1" applyFill="1" applyBorder="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164" fontId="4" fillId="0" borderId="2" xfId="4" applyNumberFormat="1" applyFont="1" applyBorder="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7" fillId="8" borderId="38" xfId="2" applyFont="1" applyFill="1" applyBorder="1" applyAlignment="1">
      <alignment wrapText="1"/>
    </xf>
    <xf numFmtId="44" fontId="1" fillId="0" borderId="0" xfId="0" applyNumberFormat="1" applyFont="1" applyAlignment="1" applyProtection="1">
      <alignment wrapText="1"/>
    </xf>
    <xf numFmtId="164" fontId="6" fillId="0" borderId="2" xfId="4" applyNumberFormat="1" applyFont="1" applyBorder="1"/>
    <xf numFmtId="164" fontId="6" fillId="0" borderId="6" xfId="4" applyNumberFormat="1" applyFont="1" applyBorder="1"/>
    <xf numFmtId="164" fontId="3" fillId="0" borderId="2" xfId="4" applyNumberFormat="1" applyFont="1" applyBorder="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4" fillId="0" borderId="0" xfId="4" applyFont="1" applyAlignment="1"/>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164" fontId="4" fillId="0" borderId="10" xfId="4" applyNumberFormat="1" applyFont="1" applyFill="1" applyBorder="1"/>
    <xf numFmtId="164" fontId="4" fillId="0" borderId="2" xfId="4" applyNumberFormat="1" applyFont="1" applyFill="1" applyBorder="1"/>
    <xf numFmtId="9" fontId="18" fillId="9" borderId="0" xfId="4" applyNumberFormat="1" applyFont="1" applyFill="1" applyBorder="1" applyAlignment="1">
      <alignment horizontal="center"/>
    </xf>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6" fillId="0" borderId="0" xfId="0" applyFont="1" applyBorder="1" applyAlignment="1">
      <alignment horizontal="right"/>
    </xf>
    <xf numFmtId="0" fontId="1" fillId="0" borderId="26"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9" fontId="18" fillId="9" borderId="25" xfId="4" applyNumberFormat="1" applyFont="1" applyFill="1" applyBorder="1" applyAlignment="1">
      <alignment horizontal="center"/>
    </xf>
    <xf numFmtId="170" fontId="1" fillId="0" borderId="30" xfId="4" applyNumberFormat="1" applyFont="1" applyBorder="1"/>
    <xf numFmtId="170" fontId="1" fillId="0" borderId="30" xfId="7" applyNumberFormat="1" applyFont="1" applyBorder="1"/>
    <xf numFmtId="164" fontId="6" fillId="0" borderId="0" xfId="4" applyNumberFormat="1" applyFont="1" applyBorder="1"/>
    <xf numFmtId="0" fontId="3" fillId="0" borderId="0" xfId="4" applyFont="1" applyFill="1" applyBorder="1" applyAlignment="1">
      <alignment horizontal="right" wrapText="1"/>
    </xf>
    <xf numFmtId="0" fontId="4" fillId="0" borderId="0" xfId="4" applyFont="1" applyFill="1" applyBorder="1"/>
    <xf numFmtId="0" fontId="9" fillId="0" borderId="0" xfId="4" applyFill="1"/>
    <xf numFmtId="170" fontId="1" fillId="0" borderId="0" xfId="7" applyNumberFormat="1" applyFont="1" applyBorder="1"/>
    <xf numFmtId="170" fontId="1" fillId="0" borderId="0" xfId="4" applyNumberFormat="1" applyFont="1" applyBorder="1"/>
    <xf numFmtId="0" fontId="6" fillId="0" borderId="26" xfId="0" applyFont="1" applyBorder="1"/>
    <xf numFmtId="0" fontId="15" fillId="3" borderId="60" xfId="4" applyFont="1" applyFill="1" applyBorder="1" applyAlignment="1">
      <alignment horizontal="center" wrapText="1"/>
    </xf>
    <xf numFmtId="0" fontId="3" fillId="0" borderId="61" xfId="0" applyFont="1" applyFill="1" applyBorder="1" applyAlignment="1">
      <alignment horizontal="left" vertical="top" wrapText="1"/>
    </xf>
    <xf numFmtId="164" fontId="3" fillId="8" borderId="62" xfId="4" applyNumberFormat="1" applyFont="1" applyFill="1" applyBorder="1"/>
    <xf numFmtId="10" fontId="4" fillId="8" borderId="63" xfId="4" applyNumberFormat="1" applyFont="1" applyFill="1" applyBorder="1"/>
    <xf numFmtId="0" fontId="16" fillId="0" borderId="59" xfId="4" applyFont="1" applyBorder="1" applyAlignment="1">
      <alignment horizontal="right" wrapText="1"/>
    </xf>
    <xf numFmtId="0" fontId="17" fillId="0" borderId="65" xfId="4" applyFont="1" applyBorder="1" applyAlignment="1">
      <alignment horizontal="left" wrapText="1"/>
    </xf>
    <xf numFmtId="0" fontId="17" fillId="0" borderId="66" xfId="4" applyFont="1" applyBorder="1" applyAlignment="1">
      <alignment horizontal="left" wrapText="1"/>
    </xf>
    <xf numFmtId="0" fontId="3" fillId="0" borderId="61" xfId="4" applyFont="1" applyFill="1" applyBorder="1" applyAlignment="1">
      <alignment horizontal="left" wrapText="1"/>
    </xf>
    <xf numFmtId="0" fontId="1" fillId="9" borderId="72" xfId="4" applyFont="1" applyFill="1" applyBorder="1"/>
    <xf numFmtId="44" fontId="4" fillId="9" borderId="60" xfId="2" applyFont="1" applyFill="1" applyBorder="1"/>
    <xf numFmtId="9" fontId="5" fillId="9" borderId="73" xfId="4" applyNumberFormat="1" applyFont="1" applyFill="1" applyBorder="1"/>
    <xf numFmtId="0" fontId="16" fillId="0" borderId="62" xfId="4" applyFont="1" applyBorder="1" applyAlignment="1">
      <alignment horizontal="left" wrapText="1"/>
    </xf>
    <xf numFmtId="0" fontId="15" fillId="3" borderId="64" xfId="4" applyFont="1" applyFill="1" applyBorder="1" applyAlignment="1">
      <alignment horizontal="center" wrapText="1"/>
    </xf>
    <xf numFmtId="44" fontId="1" fillId="6" borderId="13" xfId="2" applyFont="1" applyFill="1" applyBorder="1" applyAlignment="1" applyProtection="1">
      <protection locked="0"/>
    </xf>
    <xf numFmtId="170" fontId="4" fillId="9" borderId="75" xfId="4" applyNumberFormat="1" applyFont="1" applyFill="1" applyBorder="1"/>
    <xf numFmtId="10" fontId="4" fillId="8" borderId="8" xfId="4" applyNumberFormat="1" applyFont="1" applyFill="1" applyBorder="1"/>
    <xf numFmtId="10" fontId="4" fillId="8" borderId="75" xfId="4" applyNumberFormat="1" applyFont="1" applyFill="1" applyBorder="1"/>
    <xf numFmtId="170" fontId="3" fillId="9" borderId="75" xfId="4" applyNumberFormat="1" applyFont="1" applyFill="1" applyBorder="1"/>
    <xf numFmtId="0" fontId="16" fillId="0" borderId="78"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6"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9" xfId="4" applyNumberFormat="1" applyFont="1" applyFill="1" applyBorder="1" applyAlignment="1">
      <alignment horizontal="center"/>
    </xf>
    <xf numFmtId="9" fontId="18" fillId="9" borderId="80"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6"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7" xfId="4" applyNumberFormat="1" applyFont="1" applyFill="1" applyBorder="1" applyAlignment="1">
      <alignment horizontal="center"/>
    </xf>
    <xf numFmtId="4" fontId="4" fillId="8" borderId="8" xfId="4" applyNumberFormat="1" applyFont="1" applyFill="1" applyBorder="1"/>
    <xf numFmtId="4" fontId="4" fillId="8" borderId="14" xfId="4" applyNumberFormat="1" applyFont="1" applyFill="1" applyBorder="1"/>
    <xf numFmtId="4" fontId="4" fillId="8" borderId="7" xfId="4" applyNumberFormat="1" applyFont="1" applyFill="1" applyBorder="1"/>
    <xf numFmtId="10" fontId="4" fillId="9" borderId="7" xfId="4" applyNumberFormat="1" applyFont="1" applyFill="1" applyBorder="1"/>
    <xf numFmtId="0" fontId="1" fillId="9" borderId="81" xfId="4" applyFont="1" applyFill="1" applyBorder="1"/>
    <xf numFmtId="10" fontId="4" fillId="8" borderId="82" xfId="4" applyNumberFormat="1" applyFont="1" applyFill="1" applyBorder="1"/>
    <xf numFmtId="0" fontId="1" fillId="9" borderId="83" xfId="4" applyFont="1" applyFill="1" applyBorder="1"/>
    <xf numFmtId="9" fontId="18" fillId="9" borderId="84" xfId="4" applyNumberFormat="1" applyFont="1" applyFill="1" applyBorder="1" applyAlignment="1">
      <alignment horizontal="center"/>
    </xf>
    <xf numFmtId="9" fontId="18" fillId="9" borderId="15" xfId="4" applyNumberFormat="1" applyFont="1" applyFill="1" applyBorder="1" applyAlignment="1">
      <alignment horizontal="center"/>
    </xf>
    <xf numFmtId="170" fontId="4" fillId="9" borderId="7" xfId="4" applyNumberFormat="1" applyFont="1" applyFill="1" applyBorder="1"/>
    <xf numFmtId="44" fontId="1" fillId="9" borderId="27" xfId="2" applyFont="1" applyFill="1" applyBorder="1" applyAlignment="1" applyProtection="1">
      <protection locked="0"/>
    </xf>
    <xf numFmtId="170" fontId="4" fillId="9" borderId="52" xfId="4" applyNumberFormat="1" applyFont="1" applyFill="1" applyBorder="1"/>
    <xf numFmtId="9" fontId="4" fillId="9" borderId="52" xfId="4" applyNumberFormat="1" applyFont="1" applyFill="1" applyBorder="1"/>
    <xf numFmtId="9" fontId="18" fillId="9" borderId="31" xfId="4" applyNumberFormat="1" applyFont="1" applyFill="1" applyBorder="1" applyAlignment="1">
      <alignment horizontal="center"/>
    </xf>
    <xf numFmtId="9" fontId="18" fillId="9" borderId="85" xfId="4" applyNumberFormat="1" applyFont="1" applyFill="1" applyBorder="1" applyAlignment="1">
      <alignment horizontal="center"/>
    </xf>
    <xf numFmtId="0" fontId="1" fillId="0" borderId="0" xfId="0" applyFont="1" applyAlignment="1">
      <alignment wrapText="1"/>
    </xf>
    <xf numFmtId="0" fontId="1" fillId="0" borderId="29" xfId="0" applyFont="1" applyBorder="1"/>
    <xf numFmtId="0" fontId="6" fillId="0" borderId="0" xfId="0" applyFont="1" applyAlignment="1">
      <alignment horizontal="right"/>
    </xf>
    <xf numFmtId="165" fontId="1" fillId="0" borderId="26" xfId="1" applyNumberFormat="1" applyFont="1" applyBorder="1"/>
    <xf numFmtId="0" fontId="11" fillId="9" borderId="27" xfId="0" applyFont="1" applyFill="1" applyBorder="1" applyAlignment="1">
      <alignment horizontal="right"/>
    </xf>
    <xf numFmtId="3" fontId="11" fillId="9" borderId="28" xfId="0" applyNumberFormat="1" applyFont="1" applyFill="1" applyBorder="1" applyAlignment="1">
      <alignment horizontal="right"/>
    </xf>
    <xf numFmtId="1" fontId="11" fillId="9" borderId="27" xfId="1" applyNumberFormat="1" applyFont="1" applyFill="1" applyBorder="1"/>
    <xf numFmtId="165" fontId="11" fillId="9" borderId="28" xfId="1" applyNumberFormat="1" applyFont="1" applyFill="1" applyBorder="1"/>
    <xf numFmtId="165" fontId="11" fillId="9" borderId="27" xfId="1" applyNumberFormat="1" applyFont="1" applyFill="1" applyBorder="1"/>
    <xf numFmtId="165" fontId="11" fillId="9" borderId="29" xfId="1" applyNumberFormat="1" applyFont="1" applyFill="1" applyBorder="1" applyAlignment="1">
      <alignment horizontal="left"/>
    </xf>
    <xf numFmtId="165" fontId="1" fillId="0" borderId="0" xfId="1" applyNumberFormat="1" applyFont="1"/>
    <xf numFmtId="165" fontId="1" fillId="0" borderId="26" xfId="0" applyNumberFormat="1" applyFont="1" applyBorder="1"/>
    <xf numFmtId="165" fontId="6" fillId="0" borderId="0" xfId="0" applyNumberFormat="1" applyFont="1" applyAlignment="1">
      <alignment horizontal="right"/>
    </xf>
    <xf numFmtId="165" fontId="1" fillId="0" borderId="0" xfId="0" applyNumberFormat="1" applyFont="1"/>
    <xf numFmtId="0" fontId="6" fillId="0" borderId="26" xfId="0" applyFont="1" applyBorder="1" applyAlignment="1">
      <alignment wrapText="1"/>
    </xf>
    <xf numFmtId="0" fontId="12" fillId="0" borderId="29" xfId="0" applyFont="1" applyBorder="1" applyAlignment="1">
      <alignment horizontal="center" wrapText="1"/>
    </xf>
    <xf numFmtId="44" fontId="1" fillId="6" borderId="27" xfId="2" applyFont="1" applyFill="1" applyBorder="1" applyProtection="1">
      <protection locked="0"/>
    </xf>
    <xf numFmtId="44" fontId="1" fillId="6" borderId="28" xfId="2" applyFont="1" applyFill="1" applyBorder="1" applyProtection="1">
      <protection locked="0"/>
    </xf>
    <xf numFmtId="44" fontId="1" fillId="9" borderId="28" xfId="2" applyFont="1" applyFill="1" applyBorder="1"/>
    <xf numFmtId="44" fontId="1" fillId="9" borderId="29" xfId="2" applyFont="1" applyFill="1" applyBorder="1"/>
    <xf numFmtId="44" fontId="6" fillId="9" borderId="35" xfId="0" applyNumberFormat="1" applyFont="1" applyFill="1" applyBorder="1"/>
    <xf numFmtId="44" fontId="6" fillId="9" borderId="11" xfId="0" applyNumberFormat="1" applyFont="1" applyFill="1" applyBorder="1"/>
    <xf numFmtId="0" fontId="6" fillId="9" borderId="35" xfId="0" applyFont="1" applyFill="1" applyBorder="1"/>
    <xf numFmtId="44" fontId="6" fillId="9" borderId="36" xfId="0" applyNumberFormat="1" applyFont="1" applyFill="1" applyBorder="1"/>
    <xf numFmtId="0" fontId="6" fillId="0" borderId="0" xfId="0" applyFont="1"/>
    <xf numFmtId="44" fontId="6" fillId="9" borderId="8" xfId="0" applyNumberFormat="1" applyFont="1" applyFill="1" applyBorder="1" applyAlignment="1">
      <alignment horizontal="right"/>
    </xf>
    <xf numFmtId="44" fontId="1" fillId="0" borderId="0" xfId="2" quotePrefix="1" applyFont="1"/>
    <xf numFmtId="0" fontId="1" fillId="0" borderId="0" xfId="0" quotePrefix="1" applyFont="1"/>
    <xf numFmtId="44" fontId="6" fillId="0" borderId="0" xfId="0" applyNumberFormat="1" applyFont="1" applyAlignment="1">
      <alignment horizontal="right"/>
    </xf>
    <xf numFmtId="44" fontId="1" fillId="0" borderId="0" xfId="2" applyFont="1"/>
    <xf numFmtId="0" fontId="6" fillId="0" borderId="26" xfId="0" applyFont="1" applyBorder="1" applyAlignment="1">
      <alignment horizontal="left" vertical="top"/>
    </xf>
    <xf numFmtId="0" fontId="1" fillId="0" borderId="26" xfId="0" applyFont="1" applyBorder="1" applyAlignment="1">
      <alignment horizontal="left" indent="1"/>
    </xf>
    <xf numFmtId="171" fontId="6" fillId="10" borderId="0" xfId="0" applyNumberFormat="1" applyFont="1" applyFill="1" applyAlignment="1">
      <alignment horizontal="right"/>
    </xf>
    <xf numFmtId="44" fontId="1" fillId="0" borderId="0" xfId="2" applyFont="1" applyAlignment="1">
      <alignment horizontal="center"/>
    </xf>
    <xf numFmtId="0" fontId="1" fillId="0" borderId="26" xfId="0" applyFont="1" applyBorder="1" applyAlignment="1">
      <alignment horizontal="left"/>
    </xf>
    <xf numFmtId="168" fontId="1" fillId="0" borderId="0" xfId="0" applyNumberFormat="1" applyFont="1"/>
    <xf numFmtId="166" fontId="1" fillId="5" borderId="0" xfId="0" applyNumberFormat="1" applyFont="1" applyFill="1" applyProtection="1">
      <protection locked="0"/>
    </xf>
    <xf numFmtId="0" fontId="1" fillId="0" borderId="0" xfId="0" applyFont="1" applyProtection="1">
      <protection locked="0"/>
    </xf>
    <xf numFmtId="0" fontId="1" fillId="0" borderId="24" xfId="0" applyFont="1" applyBorder="1"/>
    <xf numFmtId="0" fontId="1" fillId="0" borderId="25" xfId="0" applyFont="1" applyBorder="1"/>
    <xf numFmtId="0" fontId="1" fillId="0" borderId="30" xfId="0" applyFont="1" applyBorder="1"/>
    <xf numFmtId="0" fontId="1" fillId="0" borderId="0" xfId="0" applyFont="1" applyAlignment="1">
      <alignment horizontal="center"/>
    </xf>
    <xf numFmtId="0" fontId="6" fillId="0" borderId="34" xfId="0" applyFont="1" applyBorder="1" applyAlignment="1">
      <alignment horizontal="center"/>
    </xf>
    <xf numFmtId="0" fontId="6" fillId="0" borderId="27" xfId="0" applyFont="1" applyBorder="1" applyAlignment="1">
      <alignment horizontal="right"/>
    </xf>
    <xf numFmtId="0" fontId="1" fillId="0" borderId="27" xfId="0" applyFont="1" applyBorder="1"/>
    <xf numFmtId="0" fontId="1" fillId="0" borderId="28" xfId="0" applyFont="1" applyBorder="1"/>
    <xf numFmtId="165" fontId="11" fillId="9" borderId="0" xfId="1" applyNumberFormat="1" applyFont="1" applyFill="1"/>
    <xf numFmtId="165" fontId="11" fillId="9" borderId="29" xfId="1" applyNumberFormat="1" applyFont="1" applyFill="1" applyBorder="1"/>
    <xf numFmtId="165" fontId="6" fillId="9" borderId="27" xfId="0" applyNumberFormat="1" applyFont="1" applyFill="1" applyBorder="1" applyAlignment="1">
      <alignment horizontal="right"/>
    </xf>
    <xf numFmtId="165" fontId="6" fillId="9" borderId="28" xfId="0" applyNumberFormat="1" applyFont="1" applyFill="1" applyBorder="1" applyAlignment="1">
      <alignment horizontal="right"/>
    </xf>
    <xf numFmtId="165" fontId="6" fillId="10" borderId="29" xfId="0" applyNumberFormat="1" applyFont="1" applyFill="1" applyBorder="1"/>
    <xf numFmtId="0" fontId="12" fillId="0" borderId="0" xfId="0" applyFont="1" applyAlignment="1">
      <alignment horizontal="center" wrapText="1"/>
    </xf>
    <xf numFmtId="44" fontId="1" fillId="6" borderId="27" xfId="2" applyFont="1" applyFill="1" applyBorder="1"/>
    <xf numFmtId="167" fontId="1" fillId="7" borderId="27" xfId="0" applyNumberFormat="1" applyFont="1" applyFill="1" applyBorder="1"/>
    <xf numFmtId="44" fontId="1" fillId="9" borderId="0" xfId="2" applyFont="1" applyFill="1"/>
    <xf numFmtId="44" fontId="1" fillId="0" borderId="0" xfId="0" applyNumberFormat="1" applyFont="1" applyAlignment="1">
      <alignment wrapText="1"/>
    </xf>
    <xf numFmtId="0" fontId="6" fillId="9" borderId="23" xfId="0" applyFont="1" applyFill="1" applyBorder="1"/>
    <xf numFmtId="44" fontId="6" fillId="9" borderId="23" xfId="0" applyNumberFormat="1" applyFont="1" applyFill="1" applyBorder="1"/>
    <xf numFmtId="10" fontId="1" fillId="5" borderId="0" xfId="3" applyNumberFormat="1" applyFont="1" applyFill="1"/>
    <xf numFmtId="167" fontId="1" fillId="5" borderId="0" xfId="0" applyNumberFormat="1" applyFont="1" applyFill="1"/>
    <xf numFmtId="0" fontId="1" fillId="0" borderId="24" xfId="0" applyFont="1" applyBorder="1" applyAlignment="1">
      <alignment horizontal="right"/>
    </xf>
    <xf numFmtId="0" fontId="1" fillId="5" borderId="25" xfId="0" applyFont="1" applyFill="1" applyBorder="1"/>
    <xf numFmtId="43" fontId="1" fillId="5" borderId="25" xfId="0" applyNumberFormat="1" applyFont="1" applyFill="1" applyBorder="1"/>
    <xf numFmtId="0" fontId="2" fillId="0" borderId="0" xfId="0" applyFont="1"/>
    <xf numFmtId="0" fontId="2" fillId="0" borderId="0" xfId="0" applyFont="1" applyAlignment="1">
      <alignment horizontal="center"/>
    </xf>
    <xf numFmtId="165" fontId="1" fillId="4" borderId="26" xfId="0" applyNumberFormat="1" applyFont="1" applyFill="1" applyBorder="1"/>
    <xf numFmtId="165" fontId="1" fillId="4" borderId="0" xfId="0" applyNumberFormat="1" applyFont="1" applyFill="1"/>
    <xf numFmtId="0" fontId="1" fillId="0" borderId="26" xfId="0" applyFont="1" applyBorder="1" applyAlignment="1">
      <alignment wrapText="1"/>
    </xf>
    <xf numFmtId="44" fontId="1" fillId="5" borderId="0" xfId="0" applyNumberFormat="1" applyFont="1" applyFill="1" applyProtection="1">
      <protection locked="0"/>
    </xf>
    <xf numFmtId="44" fontId="6" fillId="9" borderId="29" xfId="2" applyFont="1" applyFill="1" applyBorder="1"/>
    <xf numFmtId="44" fontId="6" fillId="0" borderId="29" xfId="0" applyNumberFormat="1" applyFont="1" applyBorder="1"/>
    <xf numFmtId="10" fontId="1" fillId="5" borderId="0" xfId="3" applyNumberFormat="1" applyFont="1" applyFill="1" applyProtection="1">
      <protection locked="0"/>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5" xfId="0" applyFont="1" applyBorder="1" applyAlignment="1">
      <alignment horizontal="center" vertical="top" wrapText="1"/>
    </xf>
    <xf numFmtId="0" fontId="4" fillId="0" borderId="0" xfId="0" applyFont="1" applyBorder="1" applyAlignment="1">
      <alignment vertical="top"/>
    </xf>
    <xf numFmtId="0" fontId="4" fillId="0" borderId="72" xfId="0" applyFont="1" applyBorder="1" applyAlignment="1">
      <alignment vertical="top"/>
    </xf>
    <xf numFmtId="0" fontId="7" fillId="3" borderId="91" xfId="4" applyFont="1" applyFill="1" applyBorder="1" applyAlignment="1">
      <alignment horizontal="center" vertical="top"/>
    </xf>
    <xf numFmtId="0" fontId="7" fillId="3" borderId="92" xfId="4" applyFont="1" applyFill="1" applyBorder="1" applyAlignment="1">
      <alignment horizontal="center" vertical="top" wrapText="1"/>
    </xf>
    <xf numFmtId="0" fontId="4" fillId="0" borderId="93" xfId="4" applyFont="1" applyBorder="1" applyAlignment="1">
      <alignment vertical="top" wrapText="1"/>
    </xf>
    <xf numFmtId="164" fontId="4" fillId="9" borderId="74" xfId="4" applyNumberFormat="1" applyFont="1" applyFill="1" applyBorder="1" applyAlignment="1">
      <alignment vertical="top"/>
    </xf>
    <xf numFmtId="0" fontId="3" fillId="0" borderId="94" xfId="4" applyFont="1" applyBorder="1" applyAlignment="1">
      <alignment horizontal="left" vertical="top" wrapText="1"/>
    </xf>
    <xf numFmtId="43" fontId="3" fillId="9" borderId="74" xfId="9" applyFont="1" applyFill="1" applyBorder="1" applyAlignment="1">
      <alignment vertical="top"/>
    </xf>
    <xf numFmtId="0" fontId="3" fillId="8" borderId="94" xfId="4" applyFont="1" applyFill="1" applyBorder="1" applyAlignment="1">
      <alignment vertical="top" wrapText="1"/>
    </xf>
    <xf numFmtId="164" fontId="4" fillId="8" borderId="63" xfId="4" applyNumberFormat="1" applyFont="1" applyFill="1" applyBorder="1" applyAlignment="1">
      <alignment vertical="top"/>
    </xf>
    <xf numFmtId="0" fontId="3" fillId="0" borderId="95" xfId="4" applyFont="1" applyBorder="1" applyAlignment="1">
      <alignment horizontal="left" vertical="top" wrapText="1"/>
    </xf>
    <xf numFmtId="172" fontId="3" fillId="9" borderId="60" xfId="10" applyNumberFormat="1" applyFont="1" applyFill="1" applyBorder="1" applyAlignment="1">
      <alignment vertical="top"/>
    </xf>
    <xf numFmtId="164" fontId="3" fillId="8" borderId="63" xfId="4" applyNumberFormat="1" applyFont="1" applyFill="1" applyBorder="1" applyAlignment="1">
      <alignment vertical="top"/>
    </xf>
    <xf numFmtId="173" fontId="3" fillId="9" borderId="60" xfId="4" applyNumberFormat="1" applyFont="1" applyFill="1" applyBorder="1" applyAlignment="1">
      <alignment vertical="top"/>
    </xf>
    <xf numFmtId="0" fontId="19" fillId="0" borderId="96" xfId="0" applyFont="1" applyBorder="1" applyAlignment="1">
      <alignment vertical="top" wrapText="1"/>
    </xf>
    <xf numFmtId="0" fontId="19" fillId="0" borderId="97" xfId="0" applyFont="1" applyBorder="1" applyAlignment="1">
      <alignment vertical="top" wrapText="1"/>
    </xf>
    <xf numFmtId="0" fontId="1" fillId="0" borderId="65" xfId="0" applyFont="1" applyBorder="1" applyAlignment="1">
      <alignment vertical="top" wrapText="1"/>
    </xf>
    <xf numFmtId="0" fontId="1" fillId="0" borderId="0" xfId="0" applyFont="1" applyBorder="1" applyAlignment="1">
      <alignment vertical="top"/>
    </xf>
    <xf numFmtId="0" fontId="1" fillId="0" borderId="72" xfId="0" applyFont="1" applyBorder="1" applyAlignment="1">
      <alignment vertical="top"/>
    </xf>
    <xf numFmtId="0" fontId="6" fillId="0" borderId="65" xfId="0" applyFont="1" applyFill="1" applyBorder="1" applyAlignment="1" applyProtection="1">
      <alignment horizontal="left" vertical="top"/>
    </xf>
    <xf numFmtId="0" fontId="1" fillId="0" borderId="65" xfId="0" applyFont="1" applyFill="1" applyBorder="1" applyAlignment="1" applyProtection="1">
      <alignment horizontal="left" indent="1"/>
    </xf>
    <xf numFmtId="0" fontId="1" fillId="0" borderId="66" xfId="0" applyFont="1" applyFill="1" applyBorder="1" applyAlignment="1" applyProtection="1">
      <alignment horizontal="left" indent="1"/>
    </xf>
    <xf numFmtId="171" fontId="6" fillId="9" borderId="67" xfId="0" applyNumberFormat="1" applyFont="1" applyFill="1" applyBorder="1" applyAlignment="1">
      <alignment horizontal="right"/>
    </xf>
    <xf numFmtId="0" fontId="1" fillId="0" borderId="67" xfId="0" applyFont="1" applyBorder="1" applyAlignment="1">
      <alignment vertical="top"/>
    </xf>
    <xf numFmtId="0" fontId="1" fillId="0" borderId="73"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8" xfId="0" applyFont="1" applyBorder="1" applyAlignment="1" applyProtection="1">
      <alignment horizontal="center"/>
    </xf>
    <xf numFmtId="0" fontId="1" fillId="0" borderId="99" xfId="0" applyFont="1" applyBorder="1" applyProtection="1"/>
    <xf numFmtId="165" fontId="11" fillId="9" borderId="99" xfId="1" applyNumberFormat="1" applyFont="1" applyFill="1" applyBorder="1" applyProtection="1"/>
    <xf numFmtId="165" fontId="6" fillId="10" borderId="99" xfId="0" applyNumberFormat="1" applyFont="1" applyFill="1" applyBorder="1" applyAlignment="1" applyProtection="1"/>
    <xf numFmtId="0" fontId="1" fillId="0" borderId="0" xfId="0" applyFont="1" applyFill="1" applyBorder="1" applyAlignment="1" applyProtection="1">
      <alignment horizontal="left" indent="1"/>
    </xf>
    <xf numFmtId="0" fontId="28" fillId="0" borderId="0" xfId="0" applyFont="1"/>
    <xf numFmtId="0" fontId="6" fillId="0" borderId="26" xfId="0" applyFont="1" applyBorder="1" applyAlignment="1">
      <alignment horizontal="right"/>
    </xf>
    <xf numFmtId="0" fontId="6" fillId="0" borderId="28" xfId="0" applyFont="1" applyBorder="1" applyAlignment="1">
      <alignment horizontal="right"/>
    </xf>
    <xf numFmtId="0" fontId="1" fillId="0" borderId="26" xfId="0" applyFont="1" applyBorder="1" applyAlignment="1">
      <alignment horizontal="right"/>
    </xf>
    <xf numFmtId="0" fontId="6" fillId="0" borderId="34" xfId="0" applyFont="1" applyBorder="1" applyAlignment="1">
      <alignment horizontal="center"/>
    </xf>
    <xf numFmtId="0" fontId="6" fillId="0" borderId="0" xfId="0" applyFont="1" applyAlignment="1">
      <alignment horizontal="right"/>
    </xf>
    <xf numFmtId="0" fontId="2" fillId="0" borderId="0" xfId="0" applyFont="1" applyAlignment="1">
      <alignment horizontal="center"/>
    </xf>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29" fillId="0" borderId="40" xfId="0" applyFont="1" applyFill="1" applyBorder="1"/>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6" fillId="10" borderId="29" xfId="0" applyNumberFormat="1" applyFont="1" applyFill="1" applyBorder="1"/>
    <xf numFmtId="165" fontId="3" fillId="9" borderId="38" xfId="4" applyNumberFormat="1" applyFont="1" applyFill="1" applyBorder="1" applyAlignment="1">
      <alignment horizontal="right" vertical="top" wrapText="1"/>
    </xf>
    <xf numFmtId="44" fontId="1" fillId="9" borderId="10" xfId="2" applyFont="1" applyFill="1" applyBorder="1"/>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3" fillId="0" borderId="62" xfId="4" applyFont="1" applyBorder="1" applyAlignment="1">
      <alignment horizontal="left" wrapText="1"/>
    </xf>
    <xf numFmtId="0" fontId="17" fillId="0" borderId="96" xfId="4" applyFont="1" applyBorder="1" applyAlignment="1">
      <alignment horizontal="left" wrapText="1"/>
    </xf>
    <xf numFmtId="9" fontId="5" fillId="9" borderId="97" xfId="4" applyNumberFormat="1" applyFont="1" applyFill="1" applyBorder="1"/>
    <xf numFmtId="0" fontId="3" fillId="0" borderId="100" xfId="4" applyFont="1" applyBorder="1" applyAlignment="1">
      <alignment horizontal="right"/>
    </xf>
    <xf numFmtId="0" fontId="1" fillId="0" borderId="72" xfId="4" applyFont="1" applyBorder="1"/>
    <xf numFmtId="0" fontId="1" fillId="0" borderId="65" xfId="4" applyFont="1" applyBorder="1" applyAlignment="1">
      <alignment wrapText="1"/>
    </xf>
    <xf numFmtId="0" fontId="1" fillId="0" borderId="0" xfId="4" applyFont="1" applyBorder="1"/>
    <xf numFmtId="0" fontId="3" fillId="0" borderId="65" xfId="4" applyFont="1" applyBorder="1" applyAlignment="1">
      <alignment horizontal="right"/>
    </xf>
    <xf numFmtId="170" fontId="3" fillId="0" borderId="100" xfId="4" applyNumberFormat="1" applyFont="1" applyBorder="1" applyAlignment="1">
      <alignment horizontal="right"/>
    </xf>
    <xf numFmtId="4" fontId="5" fillId="0" borderId="72" xfId="6" applyNumberFormat="1" applyFont="1" applyBorder="1"/>
    <xf numFmtId="0" fontId="16" fillId="0" borderId="65" xfId="4" applyFont="1" applyBorder="1" applyAlignment="1">
      <alignment horizontal="center" wrapText="1"/>
    </xf>
    <xf numFmtId="0" fontId="4" fillId="0" borderId="72" xfId="4" applyFont="1" applyBorder="1"/>
    <xf numFmtId="0" fontId="7" fillId="3" borderId="91" xfId="4" applyFont="1" applyFill="1" applyBorder="1" applyAlignment="1">
      <alignment horizontal="center"/>
    </xf>
    <xf numFmtId="0" fontId="7" fillId="3" borderId="92" xfId="4" applyFont="1" applyFill="1" applyBorder="1" applyAlignment="1">
      <alignment horizontal="center" wrapText="1"/>
    </xf>
    <xf numFmtId="0" fontId="4" fillId="0" borderId="101" xfId="4" applyFont="1" applyBorder="1" applyAlignment="1"/>
    <xf numFmtId="164" fontId="4" fillId="0" borderId="102" xfId="4" applyNumberFormat="1" applyFont="1" applyBorder="1"/>
    <xf numFmtId="0" fontId="4" fillId="0" borderId="101" xfId="4" applyFont="1" applyBorder="1"/>
    <xf numFmtId="0" fontId="4" fillId="0" borderId="101" xfId="4" applyFont="1" applyFill="1" applyBorder="1"/>
    <xf numFmtId="164" fontId="4" fillId="0" borderId="102" xfId="4" applyNumberFormat="1" applyFont="1" applyFill="1" applyBorder="1"/>
    <xf numFmtId="0" fontId="3" fillId="8" borderId="94" xfId="4" applyFont="1" applyFill="1" applyBorder="1" applyAlignment="1">
      <alignment wrapText="1"/>
    </xf>
    <xf numFmtId="164" fontId="4" fillId="8" borderId="63" xfId="4" applyNumberFormat="1" applyFont="1" applyFill="1" applyBorder="1"/>
    <xf numFmtId="0" fontId="3" fillId="0" borderId="103" xfId="4" applyFont="1" applyBorder="1" applyAlignment="1">
      <alignment horizontal="right"/>
    </xf>
    <xf numFmtId="44" fontId="3" fillId="9" borderId="104" xfId="2" applyFont="1" applyFill="1" applyBorder="1" applyAlignment="1">
      <alignment horizontal="right"/>
    </xf>
    <xf numFmtId="0" fontId="4" fillId="0" borderId="105" xfId="4" applyFont="1" applyBorder="1"/>
    <xf numFmtId="0" fontId="4" fillId="0" borderId="94" xfId="4" applyFont="1" applyBorder="1" applyAlignment="1"/>
    <xf numFmtId="0" fontId="4" fillId="0" borderId="94" xfId="4" applyFont="1" applyBorder="1"/>
    <xf numFmtId="0" fontId="4" fillId="0" borderId="94" xfId="4" applyFont="1" applyBorder="1" applyAlignment="1">
      <alignment wrapText="1"/>
    </xf>
    <xf numFmtId="44" fontId="3" fillId="9" borderId="67" xfId="2" applyFont="1" applyFill="1" applyBorder="1" applyAlignment="1"/>
    <xf numFmtId="165" fontId="11" fillId="9" borderId="28" xfId="1" applyNumberFormat="1" applyFont="1" applyFill="1" applyBorder="1" applyAlignment="1" applyProtection="1">
      <alignment horizontal="left"/>
    </xf>
    <xf numFmtId="167" fontId="1" fillId="5" borderId="0" xfId="0" applyNumberFormat="1" applyFont="1" applyFill="1" applyProtection="1">
      <protection locked="0"/>
    </xf>
    <xf numFmtId="0" fontId="3" fillId="9" borderId="0" xfId="4" applyFont="1" applyFill="1" applyBorder="1" applyAlignment="1">
      <alignment horizontal="left"/>
    </xf>
    <xf numFmtId="0" fontId="2" fillId="2" borderId="86" xfId="4" applyFont="1" applyFill="1" applyBorder="1" applyAlignment="1">
      <alignment horizontal="center"/>
    </xf>
    <xf numFmtId="0" fontId="2" fillId="2" borderId="87" xfId="4" applyFont="1" applyFill="1" applyBorder="1" applyAlignment="1">
      <alignment horizontal="center"/>
    </xf>
    <xf numFmtId="0" fontId="2" fillId="2" borderId="88" xfId="4" applyFont="1" applyFill="1" applyBorder="1" applyAlignment="1">
      <alignment horizontal="center"/>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2" fillId="2" borderId="70" xfId="4" applyFont="1" applyFill="1" applyBorder="1" applyAlignment="1">
      <alignment horizontal="center" vertical="top" wrapText="1"/>
    </xf>
    <xf numFmtId="0" fontId="7" fillId="3" borderId="57" xfId="4" applyFont="1" applyFill="1" applyBorder="1" applyAlignment="1">
      <alignment horizontal="center" wrapText="1"/>
    </xf>
    <xf numFmtId="0" fontId="14" fillId="3" borderId="59"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1" xfId="4" applyFont="1" applyFill="1" applyBorder="1" applyAlignment="1">
      <alignment horizontal="center" wrapText="1"/>
    </xf>
    <xf numFmtId="0" fontId="6" fillId="0" borderId="66" xfId="4" applyFont="1" applyFill="1" applyBorder="1" applyAlignment="1">
      <alignment horizontal="left" vertical="top" wrapText="1"/>
    </xf>
    <xf numFmtId="0" fontId="6" fillId="0" borderId="67" xfId="4" applyFont="1" applyFill="1" applyBorder="1" applyAlignment="1">
      <alignment horizontal="left" vertical="top" wrapText="1"/>
    </xf>
    <xf numFmtId="0" fontId="6" fillId="0" borderId="73" xfId="4" applyFont="1" applyFill="1" applyBorder="1" applyAlignment="1">
      <alignment horizontal="left" vertical="top" wrapText="1"/>
    </xf>
    <xf numFmtId="0" fontId="19" fillId="0" borderId="65" xfId="4" applyFont="1" applyBorder="1" applyAlignment="1">
      <alignment horizontal="left" vertical="top" wrapText="1"/>
    </xf>
    <xf numFmtId="0" fontId="19" fillId="0" borderId="0" xfId="4" applyFont="1" applyAlignment="1">
      <alignment horizontal="left" vertical="top" wrapText="1"/>
    </xf>
    <xf numFmtId="0" fontId="19" fillId="0" borderId="72" xfId="4" applyFont="1" applyBorder="1" applyAlignment="1">
      <alignment horizontal="left" vertical="top" wrapText="1"/>
    </xf>
    <xf numFmtId="0" fontId="19" fillId="0" borderId="66" xfId="4" applyFont="1" applyBorder="1" applyAlignment="1">
      <alignment horizontal="left" vertical="top" wrapText="1"/>
    </xf>
    <xf numFmtId="0" fontId="19" fillId="0" borderId="67" xfId="4" applyFont="1" applyBorder="1" applyAlignment="1">
      <alignment horizontal="left" vertical="top" wrapText="1"/>
    </xf>
    <xf numFmtId="0" fontId="19" fillId="0" borderId="73" xfId="4" applyFont="1" applyBorder="1" applyAlignment="1">
      <alignment horizontal="left" vertical="top" wrapText="1"/>
    </xf>
    <xf numFmtId="0" fontId="2" fillId="2" borderId="53" xfId="4" applyFont="1" applyFill="1" applyBorder="1" applyAlignment="1">
      <alignment horizontal="center" vertical="top" wrapText="1"/>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13" fillId="2" borderId="56"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8" xfId="4" applyFont="1" applyFill="1" applyBorder="1" applyAlignment="1">
      <alignment horizontal="center" wrapText="1"/>
    </xf>
    <xf numFmtId="0" fontId="2" fillId="2" borderId="12" xfId="4" applyFont="1" applyFill="1" applyBorder="1" applyAlignment="1">
      <alignment horizontal="center"/>
    </xf>
    <xf numFmtId="0" fontId="2" fillId="2" borderId="13" xfId="4" applyFont="1" applyFill="1" applyBorder="1" applyAlignment="1">
      <alignment horizontal="center"/>
    </xf>
    <xf numFmtId="0" fontId="26" fillId="0" borderId="0" xfId="4" applyFont="1" applyFill="1" applyAlignment="1">
      <alignment wrapText="1"/>
    </xf>
    <xf numFmtId="0" fontId="27" fillId="0" borderId="0" xfId="4" applyFont="1" applyFill="1" applyAlignment="1">
      <alignment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6" fillId="0" borderId="0" xfId="4" applyFont="1" applyAlignment="1">
      <alignment wrapText="1"/>
    </xf>
    <xf numFmtId="0" fontId="20" fillId="0" borderId="0" xfId="4" applyFont="1" applyAlignment="1">
      <alignment wrapText="1"/>
    </xf>
    <xf numFmtId="0" fontId="24" fillId="0" borderId="0" xfId="4" applyFont="1" applyFill="1" applyAlignment="1">
      <alignment wrapText="1"/>
    </xf>
    <xf numFmtId="0" fontId="25" fillId="0" borderId="0" xfId="4" applyFont="1" applyFill="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2" fillId="0" borderId="0" xfId="0" applyFont="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165" fontId="6" fillId="10" borderId="27" xfId="0" applyNumberFormat="1" applyFont="1" applyFill="1" applyBorder="1"/>
    <xf numFmtId="165" fontId="6" fillId="10" borderId="29" xfId="0" applyNumberFormat="1" applyFont="1" applyFill="1" applyBorder="1"/>
    <xf numFmtId="0" fontId="6" fillId="0" borderId="0" xfId="0" applyFont="1" applyAlignment="1">
      <alignment horizontal="right"/>
    </xf>
    <xf numFmtId="0" fontId="6" fillId="0" borderId="7" xfId="0" applyFont="1" applyBorder="1" applyAlignment="1">
      <alignment horizontal="right"/>
    </xf>
    <xf numFmtId="0" fontId="6" fillId="0" borderId="22" xfId="0" applyFont="1" applyBorder="1" applyAlignment="1">
      <alignment horizontal="right"/>
    </xf>
    <xf numFmtId="165" fontId="6" fillId="10" borderId="27" xfId="0" applyNumberFormat="1" applyFont="1" applyFill="1" applyBorder="1" applyAlignment="1">
      <alignment horizontal="center"/>
    </xf>
    <xf numFmtId="165" fontId="6" fillId="10" borderId="28" xfId="0" applyNumberFormat="1" applyFont="1" applyFill="1" applyBorder="1" applyAlignment="1">
      <alignment horizontal="center"/>
    </xf>
    <xf numFmtId="165" fontId="6" fillId="10" borderId="28" xfId="0" applyNumberFormat="1" applyFont="1" applyFill="1" applyBorder="1"/>
    <xf numFmtId="0" fontId="2" fillId="0" borderId="0" xfId="0" applyFont="1" applyAlignment="1">
      <alignment horizontal="center" wrapText="1"/>
    </xf>
    <xf numFmtId="0" fontId="6" fillId="0" borderId="15" xfId="0" applyFont="1" applyBorder="1" applyAlignment="1">
      <alignment horizontal="center"/>
    </xf>
    <xf numFmtId="0" fontId="6" fillId="0" borderId="21" xfId="0" applyFont="1" applyBorder="1" applyAlignment="1">
      <alignment horizontal="center"/>
    </xf>
    <xf numFmtId="0" fontId="6" fillId="0" borderId="16" xfId="0" applyFont="1" applyBorder="1" applyAlignment="1">
      <alignment horizontal="center"/>
    </xf>
    <xf numFmtId="0" fontId="6" fillId="0" borderId="31" xfId="0" applyFont="1" applyBorder="1" applyAlignment="1">
      <alignment horizontal="center"/>
    </xf>
    <xf numFmtId="0" fontId="6" fillId="0" borderId="32" xfId="0" applyFont="1" applyBorder="1" applyAlignment="1">
      <alignment horizontal="center"/>
    </xf>
    <xf numFmtId="0" fontId="6" fillId="0" borderId="34" xfId="0" applyFont="1" applyBorder="1" applyAlignment="1">
      <alignment horizontal="center"/>
    </xf>
    <xf numFmtId="0" fontId="1" fillId="0" borderId="28" xfId="0" applyFont="1" applyBorder="1" applyAlignment="1">
      <alignment horizontal="right"/>
    </xf>
    <xf numFmtId="165" fontId="6" fillId="10" borderId="0" xfId="0" applyNumberFormat="1" applyFont="1" applyFill="1"/>
    <xf numFmtId="165" fontId="6" fillId="10" borderId="0" xfId="0" applyNumberFormat="1" applyFont="1" applyFill="1" applyAlignment="1">
      <alignment horizontal="center"/>
    </xf>
    <xf numFmtId="0" fontId="6" fillId="0" borderId="33" xfId="0" applyFont="1" applyBorder="1" applyAlignment="1">
      <alignment horizontal="center"/>
    </xf>
    <xf numFmtId="0" fontId="1" fillId="0" borderId="0" xfId="0" applyFont="1" applyFill="1" applyAlignment="1">
      <alignment horizontal="left" vertical="top" wrapText="1"/>
    </xf>
    <xf numFmtId="0" fontId="6" fillId="0" borderId="0" xfId="0" applyFont="1" applyAlignment="1">
      <alignment horizontal="center" wrapText="1"/>
    </xf>
    <xf numFmtId="0" fontId="6" fillId="4" borderId="0" xfId="0" applyFont="1" applyFill="1" applyAlignment="1">
      <alignment horizontal="right"/>
    </xf>
    <xf numFmtId="0" fontId="1" fillId="0" borderId="0" xfId="0" applyFont="1" applyAlignment="1">
      <alignment horizontal="right"/>
    </xf>
    <xf numFmtId="0" fontId="6" fillId="0" borderId="8" xfId="0" applyFont="1" applyBorder="1" applyAlignment="1">
      <alignment horizontal="right"/>
    </xf>
    <xf numFmtId="0" fontId="6" fillId="0" borderId="0" xfId="0" applyFont="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9" fillId="0" borderId="65" xfId="0" applyFont="1" applyBorder="1" applyAlignment="1">
      <alignment horizontal="left" vertical="top" wrapText="1"/>
    </xf>
    <xf numFmtId="0" fontId="19" fillId="0" borderId="0" xfId="0" applyFont="1" applyBorder="1" applyAlignment="1">
      <alignment horizontal="left" vertical="top" wrapText="1"/>
    </xf>
    <xf numFmtId="0" fontId="19" fillId="0" borderId="72" xfId="0" applyFont="1" applyBorder="1" applyAlignment="1">
      <alignment horizontal="left" vertical="top" wrapText="1"/>
    </xf>
    <xf numFmtId="0" fontId="10" fillId="3" borderId="86" xfId="4" applyFont="1" applyFill="1" applyBorder="1" applyAlignment="1">
      <alignment horizontal="center" vertical="top"/>
    </xf>
    <xf numFmtId="0" fontId="10" fillId="3" borderId="87" xfId="4" applyFont="1" applyFill="1" applyBorder="1" applyAlignment="1">
      <alignment horizontal="center" vertical="top"/>
    </xf>
    <xf numFmtId="0" fontId="10" fillId="3" borderId="88" xfId="4" applyFont="1" applyFill="1" applyBorder="1" applyAlignment="1">
      <alignment horizontal="center" vertical="top"/>
    </xf>
    <xf numFmtId="0" fontId="2" fillId="2" borderId="89" xfId="4" applyFont="1" applyFill="1" applyBorder="1" applyAlignment="1">
      <alignment horizontal="center" vertical="top"/>
    </xf>
    <xf numFmtId="0" fontId="2" fillId="2" borderId="21" xfId="4" applyFont="1" applyFill="1" applyBorder="1" applyAlignment="1">
      <alignment horizontal="center" vertical="top"/>
    </xf>
    <xf numFmtId="0" fontId="2" fillId="2" borderId="90" xfId="4" applyFont="1" applyFill="1" applyBorder="1" applyAlignment="1">
      <alignment horizontal="center" vertical="top"/>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xr:uid="{00000000-0005-0000-0000-000001000000}"/>
    <cellStyle name="Comma 2 2" xfId="9" xr:uid="{00000000-0005-0000-0000-000002000000}"/>
    <cellStyle name="Currency" xfId="2" builtinId="4"/>
    <cellStyle name="Currency 2" xfId="7" xr:uid="{00000000-0005-0000-0000-000004000000}"/>
    <cellStyle name="Currency 2 2" xfId="10" xr:uid="{00000000-0005-0000-0000-000005000000}"/>
    <cellStyle name="Normal" xfId="0" builtinId="0"/>
    <cellStyle name="Normal 2" xfId="4" xr:uid="{00000000-0005-0000-0000-000007000000}"/>
    <cellStyle name="Normal 3" xfId="8" xr:uid="{00000000-0005-0000-0000-000008000000}"/>
    <cellStyle name="Percent" xfId="3" builtinId="5"/>
    <cellStyle name="Percent 2" xfId="5" xr:uid="{00000000-0005-0000-0000-00000A000000}"/>
  </cellStyles>
  <dxfs count="72">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1.png"/><Relationship Id="rId1" Type="http://schemas.openxmlformats.org/officeDocument/2006/relationships/customXml" Target="../ink/ink9.xml"/><Relationship Id="rId6" Type="http://schemas.openxmlformats.org/officeDocument/2006/relationships/customXml" Target="../ink/ink12.xml"/><Relationship Id="rId5" Type="http://schemas.openxmlformats.org/officeDocument/2006/relationships/image" Target="../media/image2.png"/><Relationship Id="rId4" Type="http://schemas.openxmlformats.org/officeDocument/2006/relationships/customXml" Target="../ink/ink11.xml"/></Relationships>
</file>

<file path=xl/drawings/_rels/drawing5.xml.rels><?xml version="1.0" encoding="UTF-8" standalone="yes"?>
<Relationships xmlns="http://schemas.openxmlformats.org/package/2006/relationships"><Relationship Id="rId3" Type="http://schemas.openxmlformats.org/officeDocument/2006/relationships/customXml" Target="../ink/ink14.xml"/><Relationship Id="rId2" Type="http://schemas.openxmlformats.org/officeDocument/2006/relationships/image" Target="../media/image2.png"/><Relationship Id="rId1" Type="http://schemas.openxmlformats.org/officeDocument/2006/relationships/customXml" Target="../ink/ink13.xml"/><Relationship Id="rId4" Type="http://schemas.openxmlformats.org/officeDocument/2006/relationships/customXml" Target="../ink/ink1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16.xml"/></Relationships>
</file>

<file path=xl/drawings/_rels/drawing7.xml.rels><?xml version="1.0" encoding="UTF-8" standalone="yes"?>
<Relationships xmlns="http://schemas.openxmlformats.org/package/2006/relationships"><Relationship Id="rId3" Type="http://schemas.openxmlformats.org/officeDocument/2006/relationships/customXml" Target="../ink/ink18.xml"/><Relationship Id="rId2" Type="http://schemas.openxmlformats.org/officeDocument/2006/relationships/image" Target="../media/image1.png"/><Relationship Id="rId1" Type="http://schemas.openxmlformats.org/officeDocument/2006/relationships/customXml" Target="../ink/ink17.xml"/><Relationship Id="rId6" Type="http://schemas.openxmlformats.org/officeDocument/2006/relationships/customXml" Target="../ink/ink20.xml"/><Relationship Id="rId5" Type="http://schemas.openxmlformats.org/officeDocument/2006/relationships/image" Target="../media/image2.png"/><Relationship Id="rId4" Type="http://schemas.openxmlformats.org/officeDocument/2006/relationships/customXml" Target="../ink/ink19.xml"/></Relationships>
</file>

<file path=xl/drawings/_rels/drawing8.xml.rels><?xml version="1.0" encoding="UTF-8" standalone="yes"?>
<Relationships xmlns="http://schemas.openxmlformats.org/package/2006/relationships"><Relationship Id="rId3" Type="http://schemas.openxmlformats.org/officeDocument/2006/relationships/customXml" Target="../ink/ink22.xml"/><Relationship Id="rId2" Type="http://schemas.openxmlformats.org/officeDocument/2006/relationships/image" Target="../media/image2.png"/><Relationship Id="rId1" Type="http://schemas.openxmlformats.org/officeDocument/2006/relationships/customXml" Target="../ink/ink21.xml"/><Relationship Id="rId4" Type="http://schemas.openxmlformats.org/officeDocument/2006/relationships/customXml" Target="../ink/ink23.xml"/></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24.xml"/></Relationships>
</file>

<file path=xl/drawings/_rels/drawing10.xml.rels><?xml version="1.0" encoding="UTF-8" standalone="yes"?>
<Relationships xmlns="http://schemas.openxmlformats.org/package/2006/relationships"><Relationship Id="rId3" Type="http://schemas.openxmlformats.org/officeDocument/2006/relationships/customXml" Target="../ink/ink26.xml"/><Relationship Id="rId2" Type="http://schemas.openxmlformats.org/officeDocument/2006/relationships/image" Target="../media/image1.png"/><Relationship Id="rId1" Type="http://schemas.openxmlformats.org/officeDocument/2006/relationships/customXml" Target="../ink/ink25.xml"/><Relationship Id="rId6" Type="http://schemas.openxmlformats.org/officeDocument/2006/relationships/customXml" Target="../ink/ink28.xml"/><Relationship Id="rId5" Type="http://schemas.openxmlformats.org/officeDocument/2006/relationships/image" Target="../media/image2.png"/><Relationship Id="rId4" Type="http://schemas.openxmlformats.org/officeDocument/2006/relationships/customXml" Target="../ink/ink27.xml"/></Relationships>
</file>

<file path=xl/drawings/_rels/drawing11.xml.rels><?xml version="1.0" encoding="UTF-8" standalone="yes"?>
<Relationships xmlns="http://schemas.openxmlformats.org/package/2006/relationships"><Relationship Id="rId3" Type="http://schemas.openxmlformats.org/officeDocument/2006/relationships/customXml" Target="../ink/ink30.xml"/><Relationship Id="rId2" Type="http://schemas.openxmlformats.org/officeDocument/2006/relationships/image" Target="../media/image2.png"/><Relationship Id="rId1" Type="http://schemas.openxmlformats.org/officeDocument/2006/relationships/customXml" Target="../ink/ink29.xml"/><Relationship Id="rId4" Type="http://schemas.openxmlformats.org/officeDocument/2006/relationships/customXml" Target="../ink/ink31.xml"/></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32.xml"/></Relationships>
</file>

<file path=xl/drawings/_rels/drawing13.xml.rels><?xml version="1.0" encoding="UTF-8" standalone="yes"?>
<Relationships xmlns="http://schemas.openxmlformats.org/package/2006/relationships"><Relationship Id="rId3" Type="http://schemas.openxmlformats.org/officeDocument/2006/relationships/customXml" Target="../ink/ink34.xml"/><Relationship Id="rId2" Type="http://schemas.openxmlformats.org/officeDocument/2006/relationships/image" Target="../media/image3.png"/><Relationship Id="rId1" Type="http://schemas.openxmlformats.org/officeDocument/2006/relationships/customXml" Target="../ink/ink33.xml"/><Relationship Id="rId5" Type="http://schemas.openxmlformats.org/officeDocument/2006/relationships/customXml" Target="../ink/ink35.xml"/><Relationship Id="rId4" Type="http://schemas.openxmlformats.org/officeDocument/2006/relationships/image" Target="../media/image4.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36.xml"/></Relationships>
</file>

<file path=xl/drawings/_rels/drawing15.xml.rels><?xml version="1.0" encoding="UTF-8" standalone="yes"?>
<Relationships xmlns="http://schemas.openxmlformats.org/package/2006/relationships"><Relationship Id="rId3" Type="http://schemas.openxmlformats.org/officeDocument/2006/relationships/customXml" Target="../ink/ink38.xml"/><Relationship Id="rId2" Type="http://schemas.openxmlformats.org/officeDocument/2006/relationships/image" Target="../media/image1.png"/><Relationship Id="rId1" Type="http://schemas.openxmlformats.org/officeDocument/2006/relationships/customXml" Target="../ink/ink37.xml"/><Relationship Id="rId6" Type="http://schemas.openxmlformats.org/officeDocument/2006/relationships/customXml" Target="../ink/ink40.xml"/><Relationship Id="rId5" Type="http://schemas.openxmlformats.org/officeDocument/2006/relationships/image" Target="../media/image2.png"/><Relationship Id="rId4" Type="http://schemas.openxmlformats.org/officeDocument/2006/relationships/customXml" Target="../ink/ink39.xml"/></Relationships>
</file>

<file path=xl/drawings/_rels/drawing16.xml.rels><?xml version="1.0" encoding="UTF-8" standalone="yes"?>
<Relationships xmlns="http://schemas.openxmlformats.org/package/2006/relationships"><Relationship Id="rId3" Type="http://schemas.openxmlformats.org/officeDocument/2006/relationships/customXml" Target="../ink/ink42.xml"/><Relationship Id="rId2" Type="http://schemas.openxmlformats.org/officeDocument/2006/relationships/image" Target="../media/image2.png"/><Relationship Id="rId1" Type="http://schemas.openxmlformats.org/officeDocument/2006/relationships/customXml" Target="../ink/ink41.xml"/><Relationship Id="rId4" Type="http://schemas.openxmlformats.org/officeDocument/2006/relationships/customXml" Target="../ink/ink43.xml"/></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44.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E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0E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0E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0E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0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0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0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1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2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2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2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2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4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4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4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5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drawings/drawing15.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A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A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A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4869</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a16="http://schemas.microsoft.com/office/drawing/2014/main" id="{00000000-0008-0000-1A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16.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C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a16="http://schemas.microsoft.com/office/drawing/2014/main" id="{00000000-0008-0000-1C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00000000-0008-0000-1C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17.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1D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te.mt.ads\hhs\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ate.mt.ads\hhs\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ate.mt.ads\hhs\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file:///\\state.mt.ads\Mac\Home\cnsigd1\pricing\Users\abrahamm\AppData\Local\Microsoft\Windows\Temporary%20Internet%20Files\Content.Outlook\O8LK73O9\Pricing%20K-Z\STATE\Maryland\MD%20MMIS%20(CSC)\MD%20MMIS_Internal%20Pricing_090110%20MBE0$_Rev2.xls?2F094545" TargetMode="External"/><Relationship Id="rId1" Type="http://schemas.openxmlformats.org/officeDocument/2006/relationships/externalLinkPath" Target="file:///\\2F094545\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79"/>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0"/>
    </inkml:context>
    <inkml:brush xml:id="br0">
      <inkml:brushProperty name="width" value="0.05" units="cm"/>
      <inkml:brushProperty name="height" value="0.05" units="cm"/>
    </inkml:brush>
  </inkml:definitions>
  <inkml:trace contextRef="#ctx0" brushRef="#br0">0 1 0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1"/>
    </inkml:context>
    <inkml:brush xml:id="br0">
      <inkml:brushProperty name="width" value="0.05" units="cm"/>
      <inkml:brushProperty name="height" value="0.05" units="cm"/>
    </inkml:brush>
  </inkml:definitions>
  <inkml:trace contextRef="#ctx0" brushRef="#br0">1 1 0</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82"/>
    </inkml:context>
    <inkml:brush xml:id="br0">
      <inkml:brushProperty name="width" value="0.05" units="cm"/>
      <inkml:brushProperty name="height" value="0.05" units="cm"/>
    </inkml:brush>
  </inkml:definitions>
  <inkml:trace contextRef="#ctx0" brushRef="#br0">1 1 0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5"/>
    </inkml:context>
    <inkml:brush xml:id="br0">
      <inkml:brushProperty name="width" value="0.05" units="cm"/>
      <inkml:brushProperty name="height" value="0.05" units="cm"/>
    </inkml:brush>
  </inkml:definitions>
  <inkml:trace contextRef="#ctx0" brushRef="#br0">1 1 0</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6"/>
    </inkml:context>
    <inkml:brush xml:id="br0">
      <inkml:brushProperty name="width" value="0.05" units="cm"/>
      <inkml:brushProperty name="height" value="0.05" units="cm"/>
    </inkml:brush>
  </inkml:definitions>
  <inkml:trace contextRef="#ctx0" brushRef="#br0">1 0 0</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697"/>
    </inkml:context>
    <inkml:brush xml:id="br0">
      <inkml:brushProperty name="width" value="0.05" units="cm"/>
      <inkml:brushProperty name="height" value="0.05" units="cm"/>
    </inkml:brush>
  </inkml:definitions>
  <inkml:trace contextRef="#ctx0" brushRef="#br0">1 1 0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0"/>
    </inkml:context>
    <inkml:brush xml:id="br0">
      <inkml:brushProperty name="width" value="0.05" units="cm"/>
      <inkml:brushProperty name="height" value="0.05" units="cm"/>
    </inkml:brush>
  </inkml:definitions>
  <inkml:trace contextRef="#ctx0" brushRef="#br0">1 0 0</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1"/>
    </inkml:context>
    <inkml:brush xml:id="br0">
      <inkml:brushProperty name="width" value="0.05" units="cm"/>
      <inkml:brushProperty name="height" value="0.05" units="cm"/>
    </inkml:brush>
  </inkml:definitions>
  <inkml:trace contextRef="#ctx0" brushRef="#br0">1 1 0</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2"/>
    </inkml:context>
    <inkml:brush xml:id="br0">
      <inkml:brushProperty name="width" value="0.05" units="cm"/>
      <inkml:brushProperty name="height" value="0.05" units="cm"/>
    </inkml:brush>
  </inkml:definitions>
  <inkml:trace contextRef="#ctx0" brushRef="#br0">0 1 0</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3"/>
    </inkml:context>
    <inkml:brush xml:id="br0">
      <inkml:brushProperty name="width" value="0.05" units="cm"/>
      <inkml:brushProperty name="height" value="0.05" units="cm"/>
    </inkml:brush>
  </inkml:definitions>
  <inkml:trace contextRef="#ctx0" brushRef="#br0">1 1 0</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14"/>
    </inkml:context>
    <inkml:brush xml:id="br0">
      <inkml:brushProperty name="width" value="0.05" units="cm"/>
      <inkml:brushProperty name="height" value="0.05" units="cm"/>
    </inkml:brush>
  </inkml:definitions>
  <inkml:trace contextRef="#ctx0" brushRef="#br0">1 1 0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6"/>
    </inkml:context>
    <inkml:brush xml:id="br0">
      <inkml:brushProperty name="width" value="0.05" units="cm"/>
      <inkml:brushProperty name="height" value="0.05" units="cm"/>
    </inkml:brush>
  </inkml:definitions>
  <inkml:trace contextRef="#ctx0" brushRef="#br0">1 1 0</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7"/>
    </inkml:context>
    <inkml:brush xml:id="br0">
      <inkml:brushProperty name="width" value="0.05" units="cm"/>
      <inkml:brushProperty name="height" value="0.05" units="cm"/>
    </inkml:brush>
  </inkml:definitions>
  <inkml:trace contextRef="#ctx0" brushRef="#br0">1 0 0</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8"/>
    </inkml:context>
    <inkml:brush xml:id="br0">
      <inkml:brushProperty name="width" value="0.05" units="cm"/>
      <inkml:brushProperty name="height" value="0.05" units="cm"/>
    </inkml:brush>
  </inkml:definitions>
  <inkml:trace contextRef="#ctx0" brushRef="#br0">1 1 0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29"/>
    </inkml:context>
    <inkml:brush xml:id="br0">
      <inkml:brushProperty name="width" value="0.05" units="cm"/>
      <inkml:brushProperty name="height" value="0.05" units="cm"/>
    </inkml:brush>
  </inkml:definitions>
  <inkml:trace contextRef="#ctx0" brushRef="#br0">1 0 0</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1"/>
    </inkml:context>
    <inkml:brush xml:id="br0">
      <inkml:brushProperty name="width" value="0.05" units="cm"/>
      <inkml:brushProperty name="height" value="0.05" units="cm"/>
    </inkml:brush>
  </inkml:definitions>
  <inkml:trace contextRef="#ctx0" brushRef="#br0">1 1 0</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2"/>
    </inkml:context>
    <inkml:brush xml:id="br0">
      <inkml:brushProperty name="width" value="0.05" units="cm"/>
      <inkml:brushProperty name="height" value="0.05" units="cm"/>
    </inkml:brush>
  </inkml:definitions>
  <inkml:trace contextRef="#ctx0" brushRef="#br0">0 1 0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3"/>
    </inkml:context>
    <inkml:brush xml:id="br0">
      <inkml:brushProperty name="width" value="0.05" units="cm"/>
      <inkml:brushProperty name="height" value="0.05" units="cm"/>
    </inkml:brush>
  </inkml:definitions>
  <inkml:trace contextRef="#ctx0" brushRef="#br0">1 1 0</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44"/>
    </inkml:context>
    <inkml:brush xml:id="br0">
      <inkml:brushProperty name="width" value="0.05" units="cm"/>
      <inkml:brushProperty name="height" value="0.05" units="cm"/>
    </inkml:brush>
  </inkml:definitions>
  <inkml:trace contextRef="#ctx0" brushRef="#br0">1 1 0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7"/>
    </inkml:context>
    <inkml:brush xml:id="br0">
      <inkml:brushProperty name="width" value="0.05" units="cm"/>
      <inkml:brushProperty name="height" value="0.05" units="cm"/>
    </inkml:brush>
  </inkml:definitions>
  <inkml:trace contextRef="#ctx0" brushRef="#br0">1 1 0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8"/>
    </inkml:context>
    <inkml:brush xml:id="br0">
      <inkml:brushProperty name="width" value="0.05" units="cm"/>
      <inkml:brushProperty name="height" value="0.05" units="cm"/>
    </inkml:brush>
  </inkml:definitions>
  <inkml:trace contextRef="#ctx0" brushRef="#br0">1 0 0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59"/>
    </inkml:context>
    <inkml:brush xml:id="br0">
      <inkml:brushProperty name="width" value="0.05" units="cm"/>
      <inkml:brushProperty name="height" value="0.05" units="cm"/>
    </inkml:brush>
  </inkml:definitions>
  <inkml:trace contextRef="#ctx0" brushRef="#br0">1 1 0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7:33:38.760"/>
    </inkml:context>
    <inkml:brush xml:id="br0">
      <inkml:brushProperty name="width" value="0.05" units="cm"/>
      <inkml:brushProperty name="height" value="0.05" units="cm"/>
    </inkml:brush>
  </inkml:definitions>
  <inkml:trace contextRef="#ctx0" brushRef="#br0">1 0 0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3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3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3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ink/ink3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39"/>
    </inkml:context>
    <inkml:brush xml:id="br0">
      <inkml:brushProperty name="width" value="0.05" units="cm"/>
      <inkml:brushProperty name="height" value="0.05" units="cm"/>
    </inkml:brush>
  </inkml:definitions>
  <inkml:trace contextRef="#ctx0" brushRef="#br0">1 1 0</inkml:trace>
</inkml:ink>
</file>

<file path=xl/ink/ink3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0"/>
    </inkml:context>
    <inkml:brush xml:id="br0">
      <inkml:brushProperty name="width" value="0.05" units="cm"/>
      <inkml:brushProperty name="height" value="0.05" units="cm"/>
    </inkml:brush>
  </inkml:definitions>
  <inkml:trace contextRef="#ctx0" brushRef="#br0">0 1 0</inkml:trace>
</inkml:ink>
</file>

<file path=xl/ink/ink3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1"/>
    </inkml:context>
    <inkml:brush xml:id="br0">
      <inkml:brushProperty name="width" value="0.05" units="cm"/>
      <inkml:brushProperty name="height" value="0.05" units="cm"/>
    </inkml:brush>
  </inkml:definitions>
  <inkml:trace contextRef="#ctx0" brushRef="#br0">1 1 0</inkml:trace>
</inkml:ink>
</file>

<file path=xl/ink/ink4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2"/>
    </inkml:context>
    <inkml:brush xml:id="br0">
      <inkml:brushProperty name="width" value="0.05" units="cm"/>
      <inkml:brushProperty name="height" value="0.05" units="cm"/>
    </inkml:brush>
  </inkml:definitions>
  <inkml:trace contextRef="#ctx0" brushRef="#br0">1 1 0</inkml:trace>
</inkml:ink>
</file>

<file path=xl/ink/ink4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8"/>
    </inkml:context>
    <inkml:brush xml:id="br0">
      <inkml:brushProperty name="width" value="0.05" units="cm"/>
      <inkml:brushProperty name="height" value="0.05" units="cm"/>
    </inkml:brush>
  </inkml:definitions>
  <inkml:trace contextRef="#ctx0" brushRef="#br0">1 1 0</inkml:trace>
</inkml:ink>
</file>

<file path=xl/ink/ink4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49"/>
    </inkml:context>
    <inkml:brush xml:id="br0">
      <inkml:brushProperty name="width" value="0.05" units="cm"/>
      <inkml:brushProperty name="height" value="0.05" units="cm"/>
    </inkml:brush>
  </inkml:definitions>
  <inkml:trace contextRef="#ctx0" brushRef="#br0">1 0 0</inkml:trace>
</inkml:ink>
</file>

<file path=xl/ink/ink4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0"/>
    </inkml:context>
    <inkml:brush xml:id="br0">
      <inkml:brushProperty name="width" value="0.05" units="cm"/>
      <inkml:brushProperty name="height" value="0.05" units="cm"/>
    </inkml:brush>
  </inkml:definitions>
  <inkml:trace contextRef="#ctx0" brushRef="#br0">1 1 0</inkml:trace>
</inkml:ink>
</file>

<file path=xl/ink/ink4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12T15:55:57.755"/>
    </inkml:context>
    <inkml:brush xml:id="br0">
      <inkml:brushProperty name="width" value="0.05" units="cm"/>
      <inkml:brushProperty name="height" value="0.05" units="cm"/>
    </inkml:brush>
  </inkml:definitions>
  <inkml:trace contextRef="#ctx0" brushRef="#br0">1 0 0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56"/>
  <sheetViews>
    <sheetView zoomScale="70" zoomScaleNormal="70" workbookViewId="0">
      <selection activeCell="B22" sqref="B22"/>
    </sheetView>
  </sheetViews>
  <sheetFormatPr defaultColWidth="8.73046875" defaultRowHeight="15" x14ac:dyDescent="0.4"/>
  <cols>
    <col min="1" max="1" width="106.1328125" style="71" customWidth="1"/>
    <col min="2" max="2" width="29.1328125" style="71" customWidth="1"/>
    <col min="3" max="3" width="154.3984375" style="71" customWidth="1"/>
    <col min="4" max="16384" width="8.73046875" style="71"/>
  </cols>
  <sheetData>
    <row r="1" spans="1:3" x14ac:dyDescent="0.4">
      <c r="A1" s="459" t="s">
        <v>494</v>
      </c>
      <c r="B1" s="459"/>
      <c r="C1" s="459"/>
    </row>
    <row r="3" spans="1:3" ht="17.649999999999999" x14ac:dyDescent="0.5">
      <c r="A3" s="463" t="s">
        <v>381</v>
      </c>
      <c r="B3" s="464"/>
      <c r="C3" s="464"/>
    </row>
    <row r="4" spans="1:3" ht="15.4" thickBot="1" x14ac:dyDescent="0.45"/>
    <row r="5" spans="1:3" ht="18" thickTop="1" x14ac:dyDescent="0.5">
      <c r="A5" s="460" t="s">
        <v>249</v>
      </c>
      <c r="B5" s="461"/>
      <c r="C5" s="462"/>
    </row>
    <row r="6" spans="1:3" ht="21" customHeight="1" thickBot="1" x14ac:dyDescent="0.45">
      <c r="A6" s="441" t="s">
        <v>50</v>
      </c>
      <c r="B6" s="72" t="s">
        <v>51</v>
      </c>
      <c r="C6" s="442" t="s">
        <v>52</v>
      </c>
    </row>
    <row r="7" spans="1:3" ht="15" customHeight="1" x14ac:dyDescent="0.4">
      <c r="A7" s="443" t="s">
        <v>250</v>
      </c>
      <c r="B7" s="367">
        <f>'Sch B - DDI Pmnt Milestone'!F11</f>
        <v>1791083.7960000001</v>
      </c>
      <c r="C7" s="444" t="s">
        <v>194</v>
      </c>
    </row>
    <row r="8" spans="1:3" ht="15" customHeight="1" x14ac:dyDescent="0.4">
      <c r="A8" s="443" t="s">
        <v>251</v>
      </c>
      <c r="B8" s="367">
        <f>'F-1 Claims Svcs DDI Costs'!C15-B7</f>
        <v>20597463.653999999</v>
      </c>
      <c r="C8" s="444" t="s">
        <v>444</v>
      </c>
    </row>
    <row r="9" spans="1:3" ht="15" customHeight="1" x14ac:dyDescent="0.4">
      <c r="A9" s="445" t="s">
        <v>252</v>
      </c>
      <c r="B9" s="367">
        <f>'F-2 Claims Svcs Ops Costs'!C24</f>
        <v>138809894.52000001</v>
      </c>
      <c r="C9" s="444" t="s">
        <v>431</v>
      </c>
    </row>
    <row r="10" spans="1:3" ht="15" customHeight="1" x14ac:dyDescent="0.4">
      <c r="A10" s="446" t="s">
        <v>253</v>
      </c>
      <c r="B10" s="367">
        <f>'Sch K - DDI Req Intg Svcs Pool'!F14</f>
        <v>5007600.0000000028</v>
      </c>
      <c r="C10" s="447" t="s">
        <v>439</v>
      </c>
    </row>
    <row r="11" spans="1:3" ht="15" customHeight="1" x14ac:dyDescent="0.4">
      <c r="A11" s="446" t="s">
        <v>254</v>
      </c>
      <c r="B11" s="367">
        <f>'Sch L - Data Conversion Opt Yrs'!C24</f>
        <v>3442296</v>
      </c>
      <c r="C11" s="447" t="s">
        <v>440</v>
      </c>
    </row>
    <row r="12" spans="1:3" ht="15" customHeight="1" x14ac:dyDescent="0.4">
      <c r="A12" s="445" t="s">
        <v>255</v>
      </c>
      <c r="B12" s="367">
        <f>'F-3 Claims Svcs DDI Pool Cost'!C16</f>
        <v>0</v>
      </c>
      <c r="C12" s="444" t="s">
        <v>432</v>
      </c>
    </row>
    <row r="13" spans="1:3" ht="15" customHeight="1" x14ac:dyDescent="0.4">
      <c r="A13" s="445" t="s">
        <v>256</v>
      </c>
      <c r="B13" s="367">
        <f>'F-4 Claims Svcs Ops Pool Cost'!R22</f>
        <v>0</v>
      </c>
      <c r="C13" s="444" t="s">
        <v>433</v>
      </c>
    </row>
    <row r="14" spans="1:3" ht="1.9" customHeight="1" x14ac:dyDescent="0.4">
      <c r="A14" s="448"/>
      <c r="B14" s="145"/>
      <c r="C14" s="449"/>
    </row>
    <row r="15" spans="1:3" ht="15.4" thickBot="1" x14ac:dyDescent="0.45">
      <c r="A15" s="450" t="s">
        <v>257</v>
      </c>
      <c r="B15" s="451">
        <f>SUM(B7:B13)</f>
        <v>169648337.97</v>
      </c>
      <c r="C15" s="452"/>
    </row>
    <row r="16" spans="1:3" ht="15.4" thickTop="1" x14ac:dyDescent="0.4">
      <c r="A16" s="76"/>
      <c r="B16" s="76"/>
      <c r="C16" s="77"/>
    </row>
    <row r="17" spans="1:3" ht="15.4" thickBot="1" x14ac:dyDescent="0.45"/>
    <row r="18" spans="1:3" ht="18" thickTop="1" x14ac:dyDescent="0.5">
      <c r="A18" s="460" t="s">
        <v>258</v>
      </c>
      <c r="B18" s="461"/>
      <c r="C18" s="462"/>
    </row>
    <row r="19" spans="1:3" ht="21" customHeight="1" thickBot="1" x14ac:dyDescent="0.45">
      <c r="A19" s="441" t="s">
        <v>50</v>
      </c>
      <c r="B19" s="72" t="s">
        <v>51</v>
      </c>
      <c r="C19" s="442" t="s">
        <v>52</v>
      </c>
    </row>
    <row r="20" spans="1:3" x14ac:dyDescent="0.4">
      <c r="A20" s="453" t="s">
        <v>259</v>
      </c>
      <c r="B20" s="367">
        <f>'G-1 Claims Svcs DDI Costs'!C15</f>
        <v>1663635.0463393098</v>
      </c>
      <c r="C20" s="444" t="s">
        <v>430</v>
      </c>
    </row>
    <row r="21" spans="1:3" ht="15" customHeight="1" x14ac:dyDescent="0.4">
      <c r="A21" s="445" t="s">
        <v>260</v>
      </c>
      <c r="B21" s="367">
        <f>'G-2 Claims Svcs Ops Costs'!C24</f>
        <v>8443753.4399999995</v>
      </c>
      <c r="C21" s="444" t="s">
        <v>445</v>
      </c>
    </row>
    <row r="22" spans="1:3" ht="15" customHeight="1" x14ac:dyDescent="0.4">
      <c r="A22" s="445" t="s">
        <v>261</v>
      </c>
      <c r="B22" s="367">
        <f>'G-3 Claims Svcs DDI Pool Cost'!C16</f>
        <v>0</v>
      </c>
      <c r="C22" s="444" t="s">
        <v>446</v>
      </c>
    </row>
    <row r="23" spans="1:3" ht="15" customHeight="1" x14ac:dyDescent="0.4">
      <c r="A23" s="453" t="s">
        <v>262</v>
      </c>
      <c r="B23" s="367">
        <f>'G-4 Claims Svcs Ops Pool Cost'!D24</f>
        <v>0</v>
      </c>
      <c r="C23" s="444" t="s">
        <v>447</v>
      </c>
    </row>
    <row r="24" spans="1:3" ht="1.9" customHeight="1" x14ac:dyDescent="0.4">
      <c r="A24" s="448"/>
      <c r="B24" s="146"/>
      <c r="C24" s="449"/>
    </row>
    <row r="25" spans="1:3" ht="15.4" thickBot="1" x14ac:dyDescent="0.45">
      <c r="A25" s="450" t="s">
        <v>263</v>
      </c>
      <c r="B25" s="451">
        <f>SUM(B20:B23)</f>
        <v>10107388.486339308</v>
      </c>
      <c r="C25" s="452"/>
    </row>
    <row r="26" spans="1:3" ht="15.4" thickTop="1" x14ac:dyDescent="0.4">
      <c r="A26" s="76"/>
      <c r="B26" s="76"/>
      <c r="C26" s="77"/>
    </row>
    <row r="27" spans="1:3" ht="15.4" thickBot="1" x14ac:dyDescent="0.45"/>
    <row r="28" spans="1:3" ht="18" thickTop="1" x14ac:dyDescent="0.5">
      <c r="A28" s="460" t="s">
        <v>264</v>
      </c>
      <c r="B28" s="461"/>
      <c r="C28" s="462"/>
    </row>
    <row r="29" spans="1:3" ht="21" customHeight="1" thickBot="1" x14ac:dyDescent="0.45">
      <c r="A29" s="441" t="s">
        <v>50</v>
      </c>
      <c r="B29" s="72" t="s">
        <v>53</v>
      </c>
      <c r="C29" s="442" t="s">
        <v>52</v>
      </c>
    </row>
    <row r="30" spans="1:3" ht="15" customHeight="1" x14ac:dyDescent="0.4">
      <c r="A30" s="453" t="s">
        <v>265</v>
      </c>
      <c r="B30" s="367">
        <f>'H-1 Claims Svcs DDI Costs'!C15</f>
        <v>2496185.15</v>
      </c>
      <c r="C30" s="444" t="s">
        <v>448</v>
      </c>
    </row>
    <row r="31" spans="1:3" ht="15" customHeight="1" x14ac:dyDescent="0.4">
      <c r="A31" s="454" t="s">
        <v>266</v>
      </c>
      <c r="B31" s="367">
        <f>'H-2 Claims Svcs Ops Costs'!C24</f>
        <v>21976110.48</v>
      </c>
      <c r="C31" s="444" t="s">
        <v>449</v>
      </c>
    </row>
    <row r="32" spans="1:3" ht="15" customHeight="1" x14ac:dyDescent="0.4">
      <c r="A32" s="445" t="s">
        <v>267</v>
      </c>
      <c r="B32" s="367">
        <f>'H-3 Claims Svcs DDI Pool Cost'!C16</f>
        <v>0</v>
      </c>
      <c r="C32" s="444" t="s">
        <v>450</v>
      </c>
    </row>
    <row r="33" spans="1:3" ht="15" customHeight="1" x14ac:dyDescent="0.4">
      <c r="A33" s="455" t="s">
        <v>268</v>
      </c>
      <c r="B33" s="367">
        <f>'H-4 Claims Svcs Ops Pool Cost'!D24</f>
        <v>0</v>
      </c>
      <c r="C33" s="444" t="s">
        <v>451</v>
      </c>
    </row>
    <row r="34" spans="1:3" ht="1.9" customHeight="1" x14ac:dyDescent="0.4">
      <c r="A34" s="448"/>
      <c r="B34" s="146"/>
      <c r="C34" s="449"/>
    </row>
    <row r="35" spans="1:3" ht="15.4" thickBot="1" x14ac:dyDescent="0.45">
      <c r="A35" s="450" t="s">
        <v>269</v>
      </c>
      <c r="B35" s="451">
        <f>SUM(B30:B33)</f>
        <v>24472295.629999999</v>
      </c>
      <c r="C35" s="452"/>
    </row>
    <row r="36" spans="1:3" ht="15.4" thickTop="1" x14ac:dyDescent="0.4"/>
    <row r="37" spans="1:3" ht="15.4" thickBot="1" x14ac:dyDescent="0.45"/>
    <row r="38" spans="1:3" ht="18" thickTop="1" x14ac:dyDescent="0.5">
      <c r="A38" s="460" t="s">
        <v>270</v>
      </c>
      <c r="B38" s="461"/>
      <c r="C38" s="462"/>
    </row>
    <row r="39" spans="1:3" s="156" customFormat="1" ht="21" customHeight="1" thickBot="1" x14ac:dyDescent="0.45">
      <c r="A39" s="441" t="s">
        <v>50</v>
      </c>
      <c r="B39" s="72" t="s">
        <v>53</v>
      </c>
      <c r="C39" s="442" t="s">
        <v>52</v>
      </c>
    </row>
    <row r="40" spans="1:3" ht="15" customHeight="1" x14ac:dyDescent="0.4">
      <c r="A40" s="453" t="s">
        <v>271</v>
      </c>
      <c r="B40" s="367">
        <f>'I-1 Claims Svcs DDI Costs'!C15</f>
        <v>2384528.214969025</v>
      </c>
      <c r="C40" s="444" t="s">
        <v>452</v>
      </c>
    </row>
    <row r="41" spans="1:3" ht="15" customHeight="1" x14ac:dyDescent="0.4">
      <c r="A41" s="454" t="s">
        <v>272</v>
      </c>
      <c r="B41" s="367">
        <f>'I-2 Claims Svcs Ops Costs'!C24</f>
        <v>5103328.08</v>
      </c>
      <c r="C41" s="444" t="s">
        <v>453</v>
      </c>
    </row>
    <row r="42" spans="1:3" ht="15" customHeight="1" x14ac:dyDescent="0.4">
      <c r="A42" s="445" t="s">
        <v>273</v>
      </c>
      <c r="B42" s="367">
        <f>'I-3 Claims Svcs DDI Pool Cost'!C16</f>
        <v>0</v>
      </c>
      <c r="C42" s="444" t="s">
        <v>454</v>
      </c>
    </row>
    <row r="43" spans="1:3" ht="15" customHeight="1" x14ac:dyDescent="0.4">
      <c r="A43" s="455" t="s">
        <v>274</v>
      </c>
      <c r="B43" s="367">
        <f>'M-4 Claims Svcs Ops Pool Cost'!D24</f>
        <v>0</v>
      </c>
      <c r="C43" s="444" t="s">
        <v>455</v>
      </c>
    </row>
    <row r="44" spans="1:3" ht="1.9" customHeight="1" x14ac:dyDescent="0.4">
      <c r="A44" s="448"/>
      <c r="B44" s="146"/>
      <c r="C44" s="449"/>
    </row>
    <row r="45" spans="1:3" ht="15.4" thickBot="1" x14ac:dyDescent="0.45">
      <c r="A45" s="450" t="s">
        <v>275</v>
      </c>
      <c r="B45" s="456">
        <f>SUM(B40:B43)</f>
        <v>7487856.2949690251</v>
      </c>
      <c r="C45" s="452"/>
    </row>
    <row r="46" spans="1:3" ht="15.4" thickTop="1" x14ac:dyDescent="0.4"/>
    <row r="47" spans="1:3" ht="15.4" thickBot="1" x14ac:dyDescent="0.45"/>
    <row r="48" spans="1:3" ht="18" thickTop="1" x14ac:dyDescent="0.5">
      <c r="A48" s="460" t="s">
        <v>422</v>
      </c>
      <c r="B48" s="461"/>
      <c r="C48" s="462"/>
    </row>
    <row r="49" spans="1:3" s="156" customFormat="1" ht="21" customHeight="1" thickBot="1" x14ac:dyDescent="0.45">
      <c r="A49" s="441" t="s">
        <v>50</v>
      </c>
      <c r="B49" s="72" t="s">
        <v>53</v>
      </c>
      <c r="C49" s="442" t="s">
        <v>52</v>
      </c>
    </row>
    <row r="50" spans="1:3" ht="15" customHeight="1" x14ac:dyDescent="0.4">
      <c r="A50" s="453" t="s">
        <v>423</v>
      </c>
      <c r="B50" s="367">
        <f>'M-1 Claims Svcs DDI Costs'!C15</f>
        <v>0</v>
      </c>
      <c r="C50" s="444" t="s">
        <v>460</v>
      </c>
    </row>
    <row r="51" spans="1:3" ht="15" customHeight="1" x14ac:dyDescent="0.4">
      <c r="A51" s="454" t="s">
        <v>424</v>
      </c>
      <c r="B51" s="367">
        <f>'M-2 Claims Svcs Ops Costs'!C24</f>
        <v>0</v>
      </c>
      <c r="C51" s="444" t="s">
        <v>461</v>
      </c>
    </row>
    <row r="52" spans="1:3" ht="15" customHeight="1" x14ac:dyDescent="0.4">
      <c r="A52" s="445" t="s">
        <v>425</v>
      </c>
      <c r="B52" s="367">
        <f>'M-3 Claims Svcs DDI Pool Cost'!C16</f>
        <v>0</v>
      </c>
      <c r="C52" s="444" t="s">
        <v>462</v>
      </c>
    </row>
    <row r="53" spans="1:3" ht="15" customHeight="1" x14ac:dyDescent="0.4">
      <c r="A53" s="455" t="s">
        <v>426</v>
      </c>
      <c r="B53" s="367">
        <f>'M-4 Claims Svcs Ops Pool Cost'!D24</f>
        <v>0</v>
      </c>
      <c r="C53" s="444" t="s">
        <v>463</v>
      </c>
    </row>
    <row r="54" spans="1:3" ht="1.9" customHeight="1" x14ac:dyDescent="0.4">
      <c r="A54" s="448"/>
      <c r="B54" s="146"/>
      <c r="C54" s="449"/>
    </row>
    <row r="55" spans="1:3" ht="15.4" thickBot="1" x14ac:dyDescent="0.45">
      <c r="A55" s="450" t="s">
        <v>427</v>
      </c>
      <c r="B55" s="456">
        <f>SUM(B50:B53)</f>
        <v>0</v>
      </c>
      <c r="C55" s="452"/>
    </row>
    <row r="56" spans="1:3" ht="15.4" thickTop="1" x14ac:dyDescent="0.4"/>
  </sheetData>
  <mergeCells count="7">
    <mergeCell ref="A1:C1"/>
    <mergeCell ref="A48:C48"/>
    <mergeCell ref="A28:C28"/>
    <mergeCell ref="A38:C38"/>
    <mergeCell ref="A3:C3"/>
    <mergeCell ref="A5:C5"/>
    <mergeCell ref="A18:C18"/>
  </mergeCells>
  <pageMargins left="0.2" right="0.2" top="0.75" bottom="0.75" header="0.3" footer="0.3"/>
  <pageSetup scale="50" orientation="landscape"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88"/>
  <sheetViews>
    <sheetView topLeftCell="A34" zoomScale="80" zoomScaleNormal="80" workbookViewId="0">
      <selection activeCell="A62" sqref="A62:XFD62"/>
    </sheetView>
  </sheetViews>
  <sheetFormatPr defaultColWidth="8.73046875" defaultRowHeight="13.5" x14ac:dyDescent="0.35"/>
  <cols>
    <col min="1" max="1" width="45.73046875" style="79" customWidth="1"/>
    <col min="2" max="6" width="28.1328125" style="78" customWidth="1"/>
    <col min="7" max="7" width="20.73046875" style="78" customWidth="1"/>
    <col min="8" max="8" width="16" style="78" customWidth="1"/>
    <col min="9" max="16384" width="8.73046875" style="78"/>
  </cols>
  <sheetData>
    <row r="1" spans="1:9" ht="15" x14ac:dyDescent="0.4">
      <c r="A1" s="459" t="s">
        <v>494</v>
      </c>
      <c r="B1" s="459"/>
      <c r="C1" s="459"/>
      <c r="D1" s="459"/>
      <c r="E1" s="459"/>
      <c r="F1" s="459"/>
      <c r="G1" s="459"/>
    </row>
    <row r="3" spans="1:9" ht="17.649999999999999" x14ac:dyDescent="0.5">
      <c r="A3" s="463" t="s">
        <v>276</v>
      </c>
      <c r="B3" s="464"/>
      <c r="C3" s="464"/>
      <c r="D3" s="464"/>
      <c r="E3" s="464"/>
      <c r="F3" s="464"/>
      <c r="G3" s="464"/>
    </row>
    <row r="5" spans="1:9" ht="13.9" thickBot="1" x14ac:dyDescent="0.4"/>
    <row r="6" spans="1:9" ht="42.75" customHeight="1" thickTop="1" thickBot="1" x14ac:dyDescent="0.4">
      <c r="A6" s="482" t="s">
        <v>277</v>
      </c>
      <c r="B6" s="483"/>
      <c r="C6" s="483"/>
      <c r="D6" s="483"/>
      <c r="E6" s="484"/>
      <c r="F6" s="485"/>
    </row>
    <row r="7" spans="1:9" ht="15" x14ac:dyDescent="0.4">
      <c r="A7" s="468" t="s">
        <v>55</v>
      </c>
      <c r="B7" s="486" t="s">
        <v>56</v>
      </c>
      <c r="C7" s="487"/>
      <c r="D7" s="487"/>
      <c r="E7" s="488"/>
      <c r="F7" s="489"/>
    </row>
    <row r="8" spans="1:9" s="79" customFormat="1" ht="45" customHeight="1" thickBot="1" x14ac:dyDescent="0.45">
      <c r="A8" s="469"/>
      <c r="B8" s="80" t="s">
        <v>336</v>
      </c>
      <c r="C8" s="81"/>
      <c r="D8" s="81"/>
      <c r="E8" s="81"/>
      <c r="F8" s="257" t="s">
        <v>60</v>
      </c>
    </row>
    <row r="9" spans="1:9" ht="15.4" thickBot="1" x14ac:dyDescent="0.45">
      <c r="A9" s="246" t="s">
        <v>191</v>
      </c>
      <c r="B9" s="258">
        <f>('F-1 Claims Svcs DDI Costs'!$C$13+'F-1 Claims Svcs DDI Costs'!$F$13+'F-1 Claims Svcs DDI Costs'!H13+'F-1 Claims Svcs DDI Costs'!J13+'F-1 Claims Svcs DDI Costs'!L13+'F-1 Claims Svcs DDI Costs'!N13+'F-1 Claims Svcs DDI Costs'!P13+'F-1 Claims Svcs DDI Costs'!R13)*8%</f>
        <v>1791083.7960000001</v>
      </c>
      <c r="C9" s="275" t="s">
        <v>192</v>
      </c>
      <c r="D9" s="275" t="s">
        <v>192</v>
      </c>
      <c r="E9" s="275" t="s">
        <v>192</v>
      </c>
      <c r="F9" s="259">
        <f>B9</f>
        <v>1791083.7960000001</v>
      </c>
    </row>
    <row r="10" spans="1:9" ht="3" customHeight="1" thickBot="1" x14ac:dyDescent="0.45">
      <c r="A10" s="247"/>
      <c r="B10" s="260"/>
      <c r="C10" s="276"/>
      <c r="D10" s="276"/>
      <c r="E10" s="276"/>
      <c r="F10" s="261"/>
    </row>
    <row r="11" spans="1:9" ht="15.4" thickBot="1" x14ac:dyDescent="0.45">
      <c r="A11" s="263" t="s">
        <v>193</v>
      </c>
      <c r="B11" s="264">
        <f>SUM(B9:B9)</f>
        <v>1791083.7960000001</v>
      </c>
      <c r="C11" s="275" t="s">
        <v>192</v>
      </c>
      <c r="D11" s="275" t="s">
        <v>192</v>
      </c>
      <c r="E11" s="275" t="s">
        <v>192</v>
      </c>
      <c r="F11" s="262">
        <f>SUM(F9:F9)</f>
        <v>1791083.7960000001</v>
      </c>
    </row>
    <row r="12" spans="1:9" ht="15.4" thickBot="1" x14ac:dyDescent="0.45">
      <c r="A12" s="263" t="s">
        <v>62</v>
      </c>
      <c r="B12" s="265">
        <f>B11/'F-1 Claims Svcs DDI Costs'!C15</f>
        <v>0.08</v>
      </c>
      <c r="C12" s="275" t="s">
        <v>192</v>
      </c>
      <c r="D12" s="275" t="s">
        <v>192</v>
      </c>
      <c r="E12" s="275" t="s">
        <v>192</v>
      </c>
      <c r="F12" s="278" t="s">
        <v>192</v>
      </c>
    </row>
    <row r="13" spans="1:9" ht="26.25" thickBot="1" x14ac:dyDescent="0.45">
      <c r="A13" s="250" t="s">
        <v>326</v>
      </c>
      <c r="B13" s="266">
        <v>0.05</v>
      </c>
      <c r="C13" s="275" t="s">
        <v>192</v>
      </c>
      <c r="D13" s="275" t="s">
        <v>192</v>
      </c>
      <c r="E13" s="275" t="s">
        <v>192</v>
      </c>
      <c r="F13" s="278" t="s">
        <v>192</v>
      </c>
      <c r="H13" s="163"/>
    </row>
    <row r="14" spans="1:9" s="86" customFormat="1" ht="26.25" thickBot="1" x14ac:dyDescent="0.45">
      <c r="A14" s="251" t="s">
        <v>327</v>
      </c>
      <c r="B14" s="267">
        <v>0.1</v>
      </c>
      <c r="C14" s="277" t="s">
        <v>192</v>
      </c>
      <c r="D14" s="277" t="s">
        <v>192</v>
      </c>
      <c r="E14" s="277" t="s">
        <v>192</v>
      </c>
      <c r="F14" s="279" t="s">
        <v>192</v>
      </c>
      <c r="G14" s="85"/>
      <c r="H14" s="163"/>
      <c r="I14" s="163"/>
    </row>
    <row r="15" spans="1:9" ht="15.4" thickTop="1" x14ac:dyDescent="0.4">
      <c r="A15" s="439"/>
      <c r="B15" s="77"/>
      <c r="C15" s="77"/>
      <c r="D15" s="77"/>
      <c r="E15" s="77"/>
      <c r="F15" s="440"/>
      <c r="H15" s="163"/>
    </row>
    <row r="16" spans="1:9" s="79" customFormat="1" ht="51" customHeight="1" thickBot="1" x14ac:dyDescent="0.4">
      <c r="A16" s="479" t="s">
        <v>525</v>
      </c>
      <c r="B16" s="480"/>
      <c r="C16" s="480"/>
      <c r="D16" s="480"/>
      <c r="E16" s="480"/>
      <c r="F16" s="481"/>
    </row>
    <row r="17" spans="1:7" ht="13.9" thickTop="1" x14ac:dyDescent="0.35"/>
    <row r="18" spans="1:7" ht="13.9" thickBot="1" x14ac:dyDescent="0.4">
      <c r="A18" s="79" t="s">
        <v>54</v>
      </c>
    </row>
    <row r="19" spans="1:7" ht="42.75" customHeight="1" thickTop="1" thickBot="1" x14ac:dyDescent="0.4">
      <c r="A19" s="465" t="s">
        <v>278</v>
      </c>
      <c r="B19" s="466"/>
      <c r="C19" s="466"/>
      <c r="D19" s="466"/>
      <c r="E19" s="466"/>
      <c r="F19" s="466"/>
      <c r="G19" s="467"/>
    </row>
    <row r="20" spans="1:7" ht="15.4" customHeight="1" x14ac:dyDescent="0.4">
      <c r="A20" s="468" t="s">
        <v>55</v>
      </c>
      <c r="B20" s="470" t="s">
        <v>56</v>
      </c>
      <c r="C20" s="471"/>
      <c r="D20" s="471"/>
      <c r="E20" s="471"/>
      <c r="F20" s="471"/>
      <c r="G20" s="472"/>
    </row>
    <row r="21" spans="1:7" s="79" customFormat="1" ht="45" customHeight="1" thickBot="1" x14ac:dyDescent="0.45">
      <c r="A21" s="469"/>
      <c r="B21" s="80" t="s">
        <v>300</v>
      </c>
      <c r="C21" s="81" t="s">
        <v>57</v>
      </c>
      <c r="D21" s="81" t="s">
        <v>58</v>
      </c>
      <c r="E21" s="82" t="s">
        <v>59</v>
      </c>
      <c r="F21" s="82" t="s">
        <v>60</v>
      </c>
      <c r="G21" s="245" t="s">
        <v>206</v>
      </c>
    </row>
    <row r="22" spans="1:7" ht="19.5" customHeight="1" x14ac:dyDescent="0.4">
      <c r="A22" s="252" t="s">
        <v>195</v>
      </c>
      <c r="B22" s="164">
        <f>('F-1 Claims Svcs DDI Costs'!$C$13+'F-1 Claims Svcs DDI Costs'!$F$13+'F-1 Claims Svcs DDI Costs'!H13+'F-1 Claims Svcs DDI Costs'!J13+'F-1 Claims Svcs DDI Costs'!L13+'F-1 Claims Svcs DDI Costs'!N13+'F-1 Claims Svcs DDI Costs'!P13+'F-1 Claims Svcs DDI Costs'!R13)*20%</f>
        <v>4477709.49</v>
      </c>
      <c r="C22" s="164">
        <f>('F-1 Claims Svcs DDI Costs'!$C$13+'F-1 Claims Svcs DDI Costs'!$F$13+'F-1 Claims Svcs DDI Costs'!H13+'F-1 Claims Svcs DDI Costs'!J13+'F-1 Claims Svcs DDI Costs'!L13+'F-1 Claims Svcs DDI Costs'!N13+'F-1 Claims Svcs DDI Costs'!P13+'F-1 Claims Svcs DDI Costs'!R13)*22%</f>
        <v>4925480.4390000002</v>
      </c>
      <c r="D22" s="164">
        <f>('F-1 Claims Svcs DDI Costs'!$C$13+'F-1 Claims Svcs DDI Costs'!$F$13+'F-1 Claims Svcs DDI Costs'!H13+'F-1 Claims Svcs DDI Costs'!J13+'F-1 Claims Svcs DDI Costs'!L13+'F-1 Claims Svcs DDI Costs'!N13+'F-1 Claims Svcs DDI Costs'!P13+'F-1 Claims Svcs DDI Costs'!R13)*35%</f>
        <v>7835991.607499999</v>
      </c>
      <c r="E22" s="164">
        <f>('F-1 Claims Svcs DDI Costs'!$C$13+'F-1 Claims Svcs DDI Costs'!$F$13+'F-1 Claims Svcs DDI Costs'!H13+'F-1 Claims Svcs DDI Costs'!J13+'F-1 Claims Svcs DDI Costs'!L13+'F-1 Claims Svcs DDI Costs'!N13+'F-1 Claims Svcs DDI Costs'!P13+'F-1 Claims Svcs DDI Costs'!R13)*15%</f>
        <v>3358282.1174999997</v>
      </c>
      <c r="F22" s="162">
        <f>SUM(B22:E22)</f>
        <v>20597463.653999999</v>
      </c>
      <c r="G22" s="253"/>
    </row>
    <row r="23" spans="1:7" ht="3" customHeight="1" x14ac:dyDescent="0.4">
      <c r="A23" s="247"/>
      <c r="B23" s="83"/>
      <c r="C23" s="83"/>
      <c r="D23" s="83"/>
      <c r="E23" s="83"/>
      <c r="F23" s="83"/>
      <c r="G23" s="248"/>
    </row>
    <row r="24" spans="1:7" ht="15.4" thickBot="1" x14ac:dyDescent="0.45">
      <c r="A24" s="249" t="s">
        <v>61</v>
      </c>
      <c r="B24" s="268">
        <f t="shared" ref="B24:E24" si="0">SUM(B22:B22)</f>
        <v>4477709.49</v>
      </c>
      <c r="C24" s="268">
        <f t="shared" si="0"/>
        <v>4925480.4390000002</v>
      </c>
      <c r="D24" s="268">
        <f t="shared" si="0"/>
        <v>7835991.607499999</v>
      </c>
      <c r="E24" s="268">
        <f t="shared" si="0"/>
        <v>3358282.1174999997</v>
      </c>
      <c r="F24" s="269">
        <f>SUM(B24:E24)</f>
        <v>20597463.653999999</v>
      </c>
      <c r="G24" s="254">
        <f>'F-1 Claims Svcs DDI Costs'!C15-'Sch B - DDI Pmnt Milestone'!F11</f>
        <v>20597463.653999999</v>
      </c>
    </row>
    <row r="25" spans="1:7" ht="15.4" thickBot="1" x14ac:dyDescent="0.45">
      <c r="A25" s="249" t="s">
        <v>62</v>
      </c>
      <c r="B25" s="84">
        <f>B24/$F$24</f>
        <v>0.21739130434782611</v>
      </c>
      <c r="C25" s="84">
        <f t="shared" ref="C25:E25" si="1">C24/$F$24</f>
        <v>0.23913043478260873</v>
      </c>
      <c r="D25" s="84">
        <f t="shared" si="1"/>
        <v>0.38043478260869562</v>
      </c>
      <c r="E25" s="84">
        <f t="shared" si="1"/>
        <v>0.16304347826086957</v>
      </c>
      <c r="F25" s="270">
        <f>SUM(B25:E25)</f>
        <v>1</v>
      </c>
      <c r="G25" s="253"/>
    </row>
    <row r="26" spans="1:7" ht="25.5" x14ac:dyDescent="0.35">
      <c r="A26" s="250" t="s">
        <v>328</v>
      </c>
      <c r="B26" s="271">
        <v>0.05</v>
      </c>
      <c r="C26" s="272">
        <v>0.15</v>
      </c>
      <c r="D26" s="272">
        <v>0.25</v>
      </c>
      <c r="E26" s="272">
        <v>0.1</v>
      </c>
      <c r="F26" s="293"/>
      <c r="G26" s="253"/>
    </row>
    <row r="27" spans="1:7" s="86" customFormat="1" ht="25.9" thickBot="1" x14ac:dyDescent="0.4">
      <c r="A27" s="251" t="s">
        <v>329</v>
      </c>
      <c r="B27" s="273">
        <v>0.35</v>
      </c>
      <c r="C27" s="274">
        <v>0.3</v>
      </c>
      <c r="D27" s="274">
        <v>0.5</v>
      </c>
      <c r="E27" s="274">
        <v>0.25</v>
      </c>
      <c r="F27" s="294"/>
      <c r="G27" s="255"/>
    </row>
    <row r="28" spans="1:7" s="88" customFormat="1" ht="15.75" thickTop="1" thickBot="1" x14ac:dyDescent="0.45">
      <c r="A28" s="437" t="s">
        <v>63</v>
      </c>
      <c r="B28" s="236">
        <f>F24</f>
        <v>20597463.653999999</v>
      </c>
      <c r="C28" s="87"/>
      <c r="D28" s="87"/>
      <c r="E28" s="87"/>
      <c r="F28" s="87"/>
      <c r="G28" s="438"/>
    </row>
    <row r="29" spans="1:7" ht="15" x14ac:dyDescent="0.4">
      <c r="A29" s="439"/>
      <c r="B29" s="77"/>
      <c r="C29" s="77"/>
      <c r="D29" s="77"/>
      <c r="E29" s="77"/>
      <c r="F29" s="77"/>
      <c r="G29" s="433"/>
    </row>
    <row r="30" spans="1:7" ht="15" customHeight="1" x14ac:dyDescent="0.35">
      <c r="A30" s="476" t="s">
        <v>526</v>
      </c>
      <c r="B30" s="477"/>
      <c r="C30" s="477"/>
      <c r="D30" s="477"/>
      <c r="E30" s="477"/>
      <c r="F30" s="477"/>
      <c r="G30" s="478"/>
    </row>
    <row r="31" spans="1:7" ht="46.15" customHeight="1" thickBot="1" x14ac:dyDescent="0.4">
      <c r="A31" s="479"/>
      <c r="B31" s="480"/>
      <c r="C31" s="480"/>
      <c r="D31" s="480"/>
      <c r="E31" s="480"/>
      <c r="F31" s="480"/>
      <c r="G31" s="481"/>
    </row>
    <row r="32" spans="1:7" ht="13.9" thickTop="1" x14ac:dyDescent="0.35"/>
    <row r="33" spans="1:7" ht="13.9" thickBot="1" x14ac:dyDescent="0.4"/>
    <row r="34" spans="1:7" ht="40.5" customHeight="1" thickTop="1" thickBot="1" x14ac:dyDescent="0.4">
      <c r="A34" s="465" t="s">
        <v>279</v>
      </c>
      <c r="B34" s="466"/>
      <c r="C34" s="466"/>
      <c r="D34" s="466"/>
      <c r="E34" s="466"/>
      <c r="F34" s="466"/>
      <c r="G34" s="467"/>
    </row>
    <row r="35" spans="1:7" ht="15.4" customHeight="1" x14ac:dyDescent="0.4">
      <c r="A35" s="468" t="s">
        <v>55</v>
      </c>
      <c r="B35" s="470" t="s">
        <v>64</v>
      </c>
      <c r="C35" s="471"/>
      <c r="D35" s="471"/>
      <c r="E35" s="471"/>
      <c r="F35" s="471"/>
      <c r="G35" s="472"/>
    </row>
    <row r="36" spans="1:7" ht="28.15" thickBot="1" x14ac:dyDescent="0.45">
      <c r="A36" s="469"/>
      <c r="B36" s="80" t="s">
        <v>300</v>
      </c>
      <c r="C36" s="81" t="s">
        <v>57</v>
      </c>
      <c r="D36" s="81" t="s">
        <v>58</v>
      </c>
      <c r="E36" s="82" t="s">
        <v>59</v>
      </c>
      <c r="F36" s="82" t="s">
        <v>65</v>
      </c>
      <c r="G36" s="245" t="s">
        <v>206</v>
      </c>
    </row>
    <row r="37" spans="1:7" ht="30.4" thickBot="1" x14ac:dyDescent="0.45">
      <c r="A37" s="256" t="s">
        <v>280</v>
      </c>
      <c r="B37" s="164">
        <f>('G-1 Claims Svcs DDI Costs'!$C$13+'G-1 Claims Svcs DDI Costs'!$F$13+'G-1 Claims Svcs DDI Costs'!H13+'G-1 Claims Svcs DDI Costs'!J13+'G-1 Claims Svcs DDI Costs'!L13+'G-1 Claims Svcs DDI Costs'!N13+'G-1 Claims Svcs DDI Costs'!P13+'G-1 Claims Svcs DDI Costs'!R13)*25%</f>
        <v>415908.76158482744</v>
      </c>
      <c r="C37" s="164">
        <f>('G-1 Claims Svcs DDI Costs'!$C$13+'G-1 Claims Svcs DDI Costs'!$F$13+'G-1 Claims Svcs DDI Costs'!H13+'G-1 Claims Svcs DDI Costs'!J13+'G-1 Claims Svcs DDI Costs'!L13+'G-1 Claims Svcs DDI Costs'!N13+'G-1 Claims Svcs DDI Costs'!P13+'G-1 Claims Svcs DDI Costs'!R13)*20%</f>
        <v>332727.00926786195</v>
      </c>
      <c r="D37" s="164">
        <f>('G-1 Claims Svcs DDI Costs'!$C$13+'G-1 Claims Svcs DDI Costs'!$F$13+'G-1 Claims Svcs DDI Costs'!H13+'G-1 Claims Svcs DDI Costs'!J13+'G-1 Claims Svcs DDI Costs'!L13+'G-1 Claims Svcs DDI Costs'!N13+'G-1 Claims Svcs DDI Costs'!P13+'G-1 Claims Svcs DDI Costs'!R13)*40%</f>
        <v>665454.01853572391</v>
      </c>
      <c r="E37" s="164">
        <f>('G-1 Claims Svcs DDI Costs'!$C$13+'G-1 Claims Svcs DDI Costs'!$F$13+'G-1 Claims Svcs DDI Costs'!H13+'G-1 Claims Svcs DDI Costs'!J13+'G-1 Claims Svcs DDI Costs'!L13+'G-1 Claims Svcs DDI Costs'!N13+'G-1 Claims Svcs DDI Costs'!P13+'G-1 Claims Svcs DDI Costs'!R13)*15%</f>
        <v>249545.25695089647</v>
      </c>
      <c r="F37" s="290">
        <f>SUM(B37:E37)</f>
        <v>1663635.0463393098</v>
      </c>
      <c r="G37" s="284"/>
    </row>
    <row r="38" spans="1:7" ht="3" customHeight="1" thickBot="1" x14ac:dyDescent="0.45">
      <c r="A38" s="247"/>
      <c r="B38" s="280"/>
      <c r="C38" s="281"/>
      <c r="D38" s="281"/>
      <c r="E38" s="281"/>
      <c r="F38" s="282"/>
      <c r="G38" s="285"/>
    </row>
    <row r="39" spans="1:7" ht="15.4" thickBot="1" x14ac:dyDescent="0.45">
      <c r="A39" s="249" t="s">
        <v>61</v>
      </c>
      <c r="B39" s="268">
        <f>SUM(B37:B37)</f>
        <v>415908.76158482744</v>
      </c>
      <c r="C39" s="268">
        <f t="shared" ref="C39:E39" si="2">SUM(C37:C37)</f>
        <v>332727.00926786195</v>
      </c>
      <c r="D39" s="268">
        <f t="shared" si="2"/>
        <v>665454.01853572391</v>
      </c>
      <c r="E39" s="268">
        <f t="shared" si="2"/>
        <v>249545.25695089647</v>
      </c>
      <c r="F39" s="289">
        <f>SUM(B39:E39)</f>
        <v>1663635.0463393098</v>
      </c>
      <c r="G39" s="254">
        <f>'G-1 Claims Svcs DDI Costs'!C15</f>
        <v>1663635.0463393098</v>
      </c>
    </row>
    <row r="40" spans="1:7" ht="15.4" thickBot="1" x14ac:dyDescent="0.45">
      <c r="A40" s="249" t="s">
        <v>62</v>
      </c>
      <c r="B40" s="84">
        <f>B39/$F$39</f>
        <v>0.25</v>
      </c>
      <c r="C40" s="84">
        <f t="shared" ref="C40:E40" si="3">C39/$F$39</f>
        <v>0.2</v>
      </c>
      <c r="D40" s="84">
        <f t="shared" si="3"/>
        <v>0.4</v>
      </c>
      <c r="E40" s="84">
        <f t="shared" si="3"/>
        <v>0.15</v>
      </c>
      <c r="F40" s="283">
        <f>SUM(B40:E40)</f>
        <v>1</v>
      </c>
      <c r="G40" s="286"/>
    </row>
    <row r="41" spans="1:7" ht="25.9" thickBot="1" x14ac:dyDescent="0.4">
      <c r="A41" s="250" t="s">
        <v>328</v>
      </c>
      <c r="B41" s="266">
        <v>0.05</v>
      </c>
      <c r="C41" s="266">
        <v>0.15</v>
      </c>
      <c r="D41" s="266">
        <v>0.25</v>
      </c>
      <c r="E41" s="266">
        <v>0.1</v>
      </c>
      <c r="F41" s="288"/>
      <c r="G41" s="253"/>
    </row>
    <row r="42" spans="1:7" ht="25.9" thickBot="1" x14ac:dyDescent="0.4">
      <c r="A42" s="251" t="s">
        <v>329</v>
      </c>
      <c r="B42" s="267">
        <v>0.35</v>
      </c>
      <c r="C42" s="267">
        <v>0.3</v>
      </c>
      <c r="D42" s="267">
        <v>0.5</v>
      </c>
      <c r="E42" s="267">
        <v>0.25</v>
      </c>
      <c r="F42" s="287"/>
      <c r="G42" s="255"/>
    </row>
    <row r="43" spans="1:7" ht="15.75" thickTop="1" thickBot="1" x14ac:dyDescent="0.45">
      <c r="A43" s="432" t="s">
        <v>66</v>
      </c>
      <c r="B43" s="237">
        <f>F39</f>
        <v>1663635.0463393098</v>
      </c>
      <c r="C43" s="77"/>
      <c r="D43" s="77"/>
      <c r="E43" s="77"/>
      <c r="F43" s="77"/>
      <c r="G43" s="433"/>
    </row>
    <row r="44" spans="1:7" ht="15" x14ac:dyDescent="0.4">
      <c r="A44" s="436"/>
      <c r="B44" s="242"/>
      <c r="C44" s="77"/>
      <c r="D44" s="77"/>
      <c r="E44" s="77"/>
      <c r="F44" s="77"/>
      <c r="G44" s="433"/>
    </row>
    <row r="45" spans="1:7" ht="60.4" customHeight="1" thickBot="1" x14ac:dyDescent="0.4">
      <c r="A45" s="473" t="s">
        <v>335</v>
      </c>
      <c r="B45" s="474"/>
      <c r="C45" s="474"/>
      <c r="D45" s="474"/>
      <c r="E45" s="474"/>
      <c r="F45" s="474"/>
      <c r="G45" s="475"/>
    </row>
    <row r="46" spans="1:7" ht="13.9" customHeight="1" thickTop="1" x14ac:dyDescent="0.35"/>
    <row r="47" spans="1:7" ht="13.9" customHeight="1" thickBot="1" x14ac:dyDescent="0.4"/>
    <row r="48" spans="1:7" ht="42" customHeight="1" thickTop="1" thickBot="1" x14ac:dyDescent="0.4">
      <c r="A48" s="465" t="s">
        <v>281</v>
      </c>
      <c r="B48" s="466"/>
      <c r="C48" s="466"/>
      <c r="D48" s="466"/>
      <c r="E48" s="466"/>
      <c r="F48" s="466"/>
      <c r="G48" s="467"/>
    </row>
    <row r="49" spans="1:7" ht="15.4" customHeight="1" x14ac:dyDescent="0.4">
      <c r="A49" s="468" t="s">
        <v>55</v>
      </c>
      <c r="B49" s="470" t="s">
        <v>0</v>
      </c>
      <c r="C49" s="471"/>
      <c r="D49" s="471"/>
      <c r="E49" s="471"/>
      <c r="F49" s="471"/>
      <c r="G49" s="472"/>
    </row>
    <row r="50" spans="1:7" ht="28.15" thickBot="1" x14ac:dyDescent="0.45">
      <c r="A50" s="469"/>
      <c r="B50" s="80" t="s">
        <v>300</v>
      </c>
      <c r="C50" s="81" t="s">
        <v>57</v>
      </c>
      <c r="D50" s="81" t="s">
        <v>58</v>
      </c>
      <c r="E50" s="82" t="s">
        <v>59</v>
      </c>
      <c r="F50" s="82" t="s">
        <v>65</v>
      </c>
      <c r="G50" s="245" t="s">
        <v>206</v>
      </c>
    </row>
    <row r="51" spans="1:7" ht="30" x14ac:dyDescent="0.4">
      <c r="A51" s="429" t="s">
        <v>282</v>
      </c>
      <c r="B51" s="164">
        <f>('H-1 Claims Svcs DDI Costs'!$C$13+'H-1 Claims Svcs DDI Costs'!$F$13+'H-1 Claims Svcs DDI Costs'!H13+'H-1 Claims Svcs DDI Costs'!J13+'H-1 Claims Svcs DDI Costs'!L13+'H-1 Claims Svcs DDI Costs'!N13+'H-1 Claims Svcs DDI Costs'!P13+'H-1 Claims Svcs DDI Costs'!R13)*25%</f>
        <v>624046.28749999998</v>
      </c>
      <c r="C51" s="164">
        <f>('H-1 Claims Svcs DDI Costs'!$C$13+'H-1 Claims Svcs DDI Costs'!$F$13+'H-1 Claims Svcs DDI Costs'!H13+'H-1 Claims Svcs DDI Costs'!J13+'H-1 Claims Svcs DDI Costs'!L13+'H-1 Claims Svcs DDI Costs'!N13+'H-1 Claims Svcs DDI Costs'!P13+'H-1 Claims Svcs DDI Costs'!R13)*20%</f>
        <v>499237.03</v>
      </c>
      <c r="D51" s="164">
        <f>('H-1 Claims Svcs DDI Costs'!$C$13+'H-1 Claims Svcs DDI Costs'!$F$13+'H-1 Claims Svcs DDI Costs'!H13+'H-1 Claims Svcs DDI Costs'!J13+'H-1 Claims Svcs DDI Costs'!L13+'H-1 Claims Svcs DDI Costs'!N13+'H-1 Claims Svcs DDI Costs'!P13+'H-1 Claims Svcs DDI Costs'!R13)*40%</f>
        <v>998474.06</v>
      </c>
      <c r="E51" s="164">
        <f>('H-1 Claims Svcs DDI Costs'!$C$13+'H-1 Claims Svcs DDI Costs'!$F$13+'H-1 Claims Svcs DDI Costs'!H13+'H-1 Claims Svcs DDI Costs'!J13+'H-1 Claims Svcs DDI Costs'!L13+'H-1 Claims Svcs DDI Costs'!N13+'H-1 Claims Svcs DDI Costs'!P13+'H-1 Claims Svcs DDI Costs'!R13)*15%</f>
        <v>374427.77249999996</v>
      </c>
      <c r="F51" s="290">
        <f>SUM(B51:E51)</f>
        <v>2496185.15</v>
      </c>
      <c r="G51" s="253"/>
    </row>
    <row r="52" spans="1:7" ht="15" x14ac:dyDescent="0.4">
      <c r="A52" s="247"/>
      <c r="B52" s="89"/>
      <c r="C52" s="90"/>
      <c r="D52" s="90"/>
      <c r="E52" s="91"/>
      <c r="F52" s="91"/>
      <c r="G52" s="248"/>
    </row>
    <row r="53" spans="1:7" ht="15.4" thickBot="1" x14ac:dyDescent="0.45">
      <c r="A53" s="249" t="s">
        <v>61</v>
      </c>
      <c r="B53" s="268">
        <f>SUM(B51:B51)</f>
        <v>624046.28749999998</v>
      </c>
      <c r="C53" s="268">
        <f t="shared" ref="C53:E53" si="4">SUM(C51:C51)</f>
        <v>499237.03</v>
      </c>
      <c r="D53" s="268">
        <f t="shared" si="4"/>
        <v>998474.06</v>
      </c>
      <c r="E53" s="268">
        <f t="shared" si="4"/>
        <v>374427.77249999996</v>
      </c>
      <c r="F53" s="291">
        <f>SUM(B53:E53)</f>
        <v>2496185.15</v>
      </c>
      <c r="G53" s="254">
        <f>'H-1 Claims Svcs DDI Costs'!C15</f>
        <v>2496185.15</v>
      </c>
    </row>
    <row r="54" spans="1:7" ht="15.4" thickBot="1" x14ac:dyDescent="0.45">
      <c r="A54" s="249" t="s">
        <v>62</v>
      </c>
      <c r="B54" s="84">
        <f>B53/$F$53</f>
        <v>0.25</v>
      </c>
      <c r="C54" s="84">
        <f t="shared" ref="C54:E54" si="5">C53/$F$53</f>
        <v>0.2</v>
      </c>
      <c r="D54" s="84">
        <f t="shared" si="5"/>
        <v>0.4</v>
      </c>
      <c r="E54" s="84">
        <f t="shared" si="5"/>
        <v>0.15</v>
      </c>
      <c r="F54" s="292">
        <f>SUM(B54:E54)</f>
        <v>1</v>
      </c>
      <c r="G54" s="253"/>
    </row>
    <row r="55" spans="1:7" ht="25.9" thickBot="1" x14ac:dyDescent="0.4">
      <c r="A55" s="250" t="s">
        <v>328</v>
      </c>
      <c r="B55" s="266">
        <v>0.05</v>
      </c>
      <c r="C55" s="266">
        <v>0.15</v>
      </c>
      <c r="D55" s="266">
        <v>0.25</v>
      </c>
      <c r="E55" s="266">
        <v>0.1</v>
      </c>
      <c r="F55" s="208"/>
      <c r="G55" s="253"/>
    </row>
    <row r="56" spans="1:7" ht="25.9" thickBot="1" x14ac:dyDescent="0.4">
      <c r="A56" s="430" t="s">
        <v>329</v>
      </c>
      <c r="B56" s="266">
        <v>0.35</v>
      </c>
      <c r="C56" s="266">
        <v>0.3</v>
      </c>
      <c r="D56" s="266">
        <v>0.5</v>
      </c>
      <c r="E56" s="266">
        <v>0.25</v>
      </c>
      <c r="F56" s="235"/>
      <c r="G56" s="431"/>
    </row>
    <row r="57" spans="1:7" ht="15.4" thickBot="1" x14ac:dyDescent="0.45">
      <c r="A57" s="432" t="s">
        <v>66</v>
      </c>
      <c r="B57" s="236">
        <f>F53</f>
        <v>2496185.15</v>
      </c>
      <c r="C57" s="77"/>
      <c r="D57" s="77"/>
      <c r="E57" s="77"/>
      <c r="F57" s="77"/>
      <c r="G57" s="433"/>
    </row>
    <row r="58" spans="1:7" ht="15" x14ac:dyDescent="0.4">
      <c r="A58" s="436"/>
      <c r="B58" s="243"/>
      <c r="C58" s="77"/>
      <c r="D58" s="77"/>
      <c r="E58" s="77"/>
      <c r="F58" s="77"/>
      <c r="G58" s="433"/>
    </row>
    <row r="59" spans="1:7" ht="61.15" customHeight="1" thickBot="1" x14ac:dyDescent="0.4">
      <c r="A59" s="473" t="s">
        <v>334</v>
      </c>
      <c r="B59" s="474"/>
      <c r="C59" s="474"/>
      <c r="D59" s="474"/>
      <c r="E59" s="474"/>
      <c r="F59" s="474"/>
      <c r="G59" s="475"/>
    </row>
    <row r="60" spans="1:7" ht="13.9" thickTop="1" x14ac:dyDescent="0.35"/>
    <row r="61" spans="1:7" ht="13.9" thickBot="1" x14ac:dyDescent="0.4"/>
    <row r="62" spans="1:7" ht="42" customHeight="1" thickTop="1" thickBot="1" x14ac:dyDescent="0.4">
      <c r="A62" s="465" t="s">
        <v>283</v>
      </c>
      <c r="B62" s="466"/>
      <c r="C62" s="466"/>
      <c r="D62" s="466"/>
      <c r="E62" s="466"/>
      <c r="F62" s="466"/>
      <c r="G62" s="467"/>
    </row>
    <row r="63" spans="1:7" ht="15.4" customHeight="1" x14ac:dyDescent="0.4">
      <c r="A63" s="468" t="s">
        <v>55</v>
      </c>
      <c r="B63" s="470" t="s">
        <v>0</v>
      </c>
      <c r="C63" s="471"/>
      <c r="D63" s="471"/>
      <c r="E63" s="471"/>
      <c r="F63" s="471"/>
      <c r="G63" s="472"/>
    </row>
    <row r="64" spans="1:7" ht="28.15" thickBot="1" x14ac:dyDescent="0.45">
      <c r="A64" s="469"/>
      <c r="B64" s="80" t="s">
        <v>301</v>
      </c>
      <c r="C64" s="81" t="s">
        <v>57</v>
      </c>
      <c r="D64" s="81" t="s">
        <v>58</v>
      </c>
      <c r="E64" s="82" t="s">
        <v>59</v>
      </c>
      <c r="F64" s="82" t="s">
        <v>65</v>
      </c>
      <c r="G64" s="245" t="s">
        <v>206</v>
      </c>
    </row>
    <row r="65" spans="1:7" ht="30" x14ac:dyDescent="0.4">
      <c r="A65" s="429" t="s">
        <v>284</v>
      </c>
      <c r="B65" s="164">
        <f>('I-1 Claims Svcs DDI Costs'!$C$13+'I-1 Claims Svcs DDI Costs'!$F$13+'I-1 Claims Svcs DDI Costs'!H13+'I-1 Claims Svcs DDI Costs'!J13+'I-1 Claims Svcs DDI Costs'!L13+'I-1 Claims Svcs DDI Costs'!N13+'I-1 Claims Svcs DDI Costs'!P13+'I-1 Claims Svcs DDI Costs'!R13)*25%</f>
        <v>596132.05374225625</v>
      </c>
      <c r="C65" s="164">
        <f>('I-1 Claims Svcs DDI Costs'!$C$13+'I-1 Claims Svcs DDI Costs'!$F$13+'I-1 Claims Svcs DDI Costs'!H13+'I-1 Claims Svcs DDI Costs'!J13+'I-1 Claims Svcs DDI Costs'!L13+'I-1 Claims Svcs DDI Costs'!N13+'I-1 Claims Svcs DDI Costs'!P13+'I-1 Claims Svcs DDI Costs'!R13)*20%</f>
        <v>476905.642993805</v>
      </c>
      <c r="D65" s="164">
        <f>('I-1 Claims Svcs DDI Costs'!$C$13+'I-1 Claims Svcs DDI Costs'!$F$13+'I-1 Claims Svcs DDI Costs'!H13+'I-1 Claims Svcs DDI Costs'!J13+'I-1 Claims Svcs DDI Costs'!L13+'I-1 Claims Svcs DDI Costs'!N13+'I-1 Claims Svcs DDI Costs'!P13+'I-1 Claims Svcs DDI Costs'!R13)*40%</f>
        <v>953811.28598761</v>
      </c>
      <c r="E65" s="164">
        <f>('I-1 Claims Svcs DDI Costs'!$C$13+'I-1 Claims Svcs DDI Costs'!$F$13+'I-1 Claims Svcs DDI Costs'!H13+'I-1 Claims Svcs DDI Costs'!J13+'I-1 Claims Svcs DDI Costs'!L13+'I-1 Claims Svcs DDI Costs'!N13+'I-1 Claims Svcs DDI Costs'!P13+'I-1 Claims Svcs DDI Costs'!R13)*15%</f>
        <v>357679.23224535375</v>
      </c>
      <c r="F65" s="290">
        <f>SUM(B65:E65)</f>
        <v>2384528.214969025</v>
      </c>
      <c r="G65" s="253"/>
    </row>
    <row r="66" spans="1:7" ht="15" x14ac:dyDescent="0.4">
      <c r="A66" s="247"/>
      <c r="B66" s="89"/>
      <c r="C66" s="90"/>
      <c r="D66" s="90"/>
      <c r="E66" s="91"/>
      <c r="F66" s="91"/>
      <c r="G66" s="248"/>
    </row>
    <row r="67" spans="1:7" ht="15.4" thickBot="1" x14ac:dyDescent="0.45">
      <c r="A67" s="249" t="s">
        <v>61</v>
      </c>
      <c r="B67" s="268">
        <f>SUM(B65:B65)</f>
        <v>596132.05374225625</v>
      </c>
      <c r="C67" s="268">
        <f t="shared" ref="C67:E67" si="6">SUM(C65:C65)</f>
        <v>476905.642993805</v>
      </c>
      <c r="D67" s="268">
        <f t="shared" si="6"/>
        <v>953811.28598761</v>
      </c>
      <c r="E67" s="268">
        <f t="shared" si="6"/>
        <v>357679.23224535375</v>
      </c>
      <c r="F67" s="291">
        <f>SUM(B67:E67)</f>
        <v>2384528.214969025</v>
      </c>
      <c r="G67" s="254">
        <f>'I-1 Claims Svcs DDI Costs'!C15</f>
        <v>2384528.214969025</v>
      </c>
    </row>
    <row r="68" spans="1:7" ht="15.4" thickBot="1" x14ac:dyDescent="0.45">
      <c r="A68" s="249" t="s">
        <v>62</v>
      </c>
      <c r="B68" s="84">
        <f>B67/$F$67</f>
        <v>0.25</v>
      </c>
      <c r="C68" s="84">
        <f>C67/$F$67</f>
        <v>0.2</v>
      </c>
      <c r="D68" s="84">
        <f>D67/$F$67</f>
        <v>0.4</v>
      </c>
      <c r="E68" s="84">
        <f>E67/$F$67</f>
        <v>0.15</v>
      </c>
      <c r="F68" s="292">
        <f>SUM(B68:E68)</f>
        <v>1</v>
      </c>
      <c r="G68" s="253"/>
    </row>
    <row r="69" spans="1:7" ht="25.9" thickBot="1" x14ac:dyDescent="0.4">
      <c r="A69" s="250" t="s">
        <v>328</v>
      </c>
      <c r="B69" s="266">
        <v>0.05</v>
      </c>
      <c r="C69" s="266">
        <v>0.15</v>
      </c>
      <c r="D69" s="266">
        <v>0.25</v>
      </c>
      <c r="E69" s="266">
        <v>0.1</v>
      </c>
      <c r="F69" s="208"/>
      <c r="G69" s="253"/>
    </row>
    <row r="70" spans="1:7" ht="25.9" thickBot="1" x14ac:dyDescent="0.4">
      <c r="A70" s="430" t="s">
        <v>329</v>
      </c>
      <c r="B70" s="266">
        <v>0.35</v>
      </c>
      <c r="C70" s="266">
        <v>0.3</v>
      </c>
      <c r="D70" s="266">
        <v>0.5</v>
      </c>
      <c r="E70" s="266">
        <v>0.25</v>
      </c>
      <c r="F70" s="235"/>
      <c r="G70" s="431"/>
    </row>
    <row r="71" spans="1:7" ht="15.4" thickBot="1" x14ac:dyDescent="0.45">
      <c r="A71" s="432" t="s">
        <v>66</v>
      </c>
      <c r="B71" s="236">
        <f>F67</f>
        <v>2384528.214969025</v>
      </c>
      <c r="C71" s="77"/>
      <c r="D71" s="77"/>
      <c r="E71" s="77"/>
      <c r="F71" s="77"/>
      <c r="G71" s="433"/>
    </row>
    <row r="72" spans="1:7" x14ac:dyDescent="0.35">
      <c r="A72" s="434"/>
      <c r="B72" s="435"/>
      <c r="C72" s="435"/>
      <c r="D72" s="435"/>
      <c r="E72" s="435"/>
      <c r="F72" s="435"/>
      <c r="G72" s="433"/>
    </row>
    <row r="73" spans="1:7" ht="61.9" customHeight="1" thickBot="1" x14ac:dyDescent="0.4">
      <c r="A73" s="473" t="s">
        <v>379</v>
      </c>
      <c r="B73" s="474"/>
      <c r="C73" s="474"/>
      <c r="D73" s="474"/>
      <c r="E73" s="474"/>
      <c r="F73" s="474"/>
      <c r="G73" s="475"/>
    </row>
    <row r="74" spans="1:7" ht="13.9" thickTop="1" x14ac:dyDescent="0.35"/>
    <row r="75" spans="1:7" ht="13.9" thickBot="1" x14ac:dyDescent="0.4"/>
    <row r="76" spans="1:7" ht="42" customHeight="1" thickTop="1" thickBot="1" x14ac:dyDescent="0.4">
      <c r="A76" s="465" t="s">
        <v>464</v>
      </c>
      <c r="B76" s="466"/>
      <c r="C76" s="466"/>
      <c r="D76" s="466"/>
      <c r="E76" s="466"/>
      <c r="F76" s="466"/>
      <c r="G76" s="467"/>
    </row>
    <row r="77" spans="1:7" ht="15.4" customHeight="1" x14ac:dyDescent="0.4">
      <c r="A77" s="468" t="s">
        <v>55</v>
      </c>
      <c r="B77" s="470" t="s">
        <v>0</v>
      </c>
      <c r="C77" s="471"/>
      <c r="D77" s="471"/>
      <c r="E77" s="471"/>
      <c r="F77" s="471"/>
      <c r="G77" s="472"/>
    </row>
    <row r="78" spans="1:7" ht="28.15" thickBot="1" x14ac:dyDescent="0.45">
      <c r="A78" s="469"/>
      <c r="B78" s="80" t="s">
        <v>301</v>
      </c>
      <c r="C78" s="81" t="s">
        <v>57</v>
      </c>
      <c r="D78" s="81" t="s">
        <v>58</v>
      </c>
      <c r="E78" s="82" t="s">
        <v>59</v>
      </c>
      <c r="F78" s="82" t="s">
        <v>65</v>
      </c>
      <c r="G78" s="245" t="s">
        <v>206</v>
      </c>
    </row>
    <row r="79" spans="1:7" ht="30" x14ac:dyDescent="0.4">
      <c r="A79" s="429" t="s">
        <v>465</v>
      </c>
      <c r="B79" s="164">
        <v>0</v>
      </c>
      <c r="C79" s="164">
        <v>0</v>
      </c>
      <c r="D79" s="164">
        <v>0</v>
      </c>
      <c r="E79" s="164">
        <v>0</v>
      </c>
      <c r="F79" s="290">
        <f>SUM(B79:E79)</f>
        <v>0</v>
      </c>
      <c r="G79" s="253"/>
    </row>
    <row r="80" spans="1:7" ht="15" x14ac:dyDescent="0.4">
      <c r="A80" s="247"/>
      <c r="B80" s="89"/>
      <c r="C80" s="90"/>
      <c r="D80" s="90"/>
      <c r="E80" s="91"/>
      <c r="F80" s="91"/>
      <c r="G80" s="248"/>
    </row>
    <row r="81" spans="1:7" ht="15.4" thickBot="1" x14ac:dyDescent="0.45">
      <c r="A81" s="249" t="s">
        <v>61</v>
      </c>
      <c r="B81" s="268">
        <f>SUM(B79:B79)</f>
        <v>0</v>
      </c>
      <c r="C81" s="268">
        <f t="shared" ref="C81:E81" si="7">SUM(C79:C79)</f>
        <v>0</v>
      </c>
      <c r="D81" s="268">
        <f t="shared" si="7"/>
        <v>0</v>
      </c>
      <c r="E81" s="268">
        <f t="shared" si="7"/>
        <v>0</v>
      </c>
      <c r="F81" s="291">
        <f>SUM(B81:E81)</f>
        <v>0</v>
      </c>
      <c r="G81" s="254">
        <f>'M-1 Claims Svcs DDI Costs'!C15</f>
        <v>0</v>
      </c>
    </row>
    <row r="82" spans="1:7" ht="15.4" thickBot="1" x14ac:dyDescent="0.45">
      <c r="A82" s="249" t="s">
        <v>62</v>
      </c>
      <c r="B82" s="84" t="e">
        <f>B81/$F$81</f>
        <v>#DIV/0!</v>
      </c>
      <c r="C82" s="84" t="e">
        <f>C81/$F$81</f>
        <v>#DIV/0!</v>
      </c>
      <c r="D82" s="84" t="e">
        <f>D81/$F$81</f>
        <v>#DIV/0!</v>
      </c>
      <c r="E82" s="84" t="e">
        <f>E81/$F$81</f>
        <v>#DIV/0!</v>
      </c>
      <c r="F82" s="292" t="e">
        <f>SUM(B82:E82)</f>
        <v>#DIV/0!</v>
      </c>
      <c r="G82" s="253"/>
    </row>
    <row r="83" spans="1:7" ht="25.9" thickBot="1" x14ac:dyDescent="0.4">
      <c r="A83" s="250" t="s">
        <v>328</v>
      </c>
      <c r="B83" s="266">
        <v>0.05</v>
      </c>
      <c r="C83" s="266">
        <v>0.15</v>
      </c>
      <c r="D83" s="266">
        <v>0.25</v>
      </c>
      <c r="E83" s="266">
        <v>0.1</v>
      </c>
      <c r="F83" s="208"/>
      <c r="G83" s="253"/>
    </row>
    <row r="84" spans="1:7" ht="25.9" thickBot="1" x14ac:dyDescent="0.4">
      <c r="A84" s="430" t="s">
        <v>329</v>
      </c>
      <c r="B84" s="266">
        <v>0.35</v>
      </c>
      <c r="C84" s="266">
        <v>0.3</v>
      </c>
      <c r="D84" s="266">
        <v>0.5</v>
      </c>
      <c r="E84" s="266">
        <v>0.25</v>
      </c>
      <c r="F84" s="235"/>
      <c r="G84" s="431"/>
    </row>
    <row r="85" spans="1:7" ht="15.4" thickBot="1" x14ac:dyDescent="0.45">
      <c r="A85" s="432" t="s">
        <v>66</v>
      </c>
      <c r="B85" s="236">
        <f>F81</f>
        <v>0</v>
      </c>
      <c r="C85" s="77"/>
      <c r="D85" s="77"/>
      <c r="E85" s="77"/>
      <c r="F85" s="77"/>
      <c r="G85" s="433"/>
    </row>
    <row r="86" spans="1:7" x14ac:dyDescent="0.35">
      <c r="A86" s="434"/>
      <c r="B86" s="435"/>
      <c r="C86" s="435"/>
      <c r="D86" s="435"/>
      <c r="E86" s="435"/>
      <c r="F86" s="435"/>
      <c r="G86" s="433"/>
    </row>
    <row r="87" spans="1:7" ht="61.9" customHeight="1" thickBot="1" x14ac:dyDescent="0.4">
      <c r="A87" s="473" t="s">
        <v>466</v>
      </c>
      <c r="B87" s="474"/>
      <c r="C87" s="474"/>
      <c r="D87" s="474"/>
      <c r="E87" s="474"/>
      <c r="F87" s="474"/>
      <c r="G87" s="475"/>
    </row>
    <row r="88" spans="1:7" ht="13.9" thickTop="1" x14ac:dyDescent="0.35"/>
  </sheetData>
  <mergeCells count="26">
    <mergeCell ref="A1:G1"/>
    <mergeCell ref="A73:G73"/>
    <mergeCell ref="A48:G48"/>
    <mergeCell ref="B49:G49"/>
    <mergeCell ref="A59:G59"/>
    <mergeCell ref="A3:G3"/>
    <mergeCell ref="A20:A21"/>
    <mergeCell ref="A35:A36"/>
    <mergeCell ref="B20:G20"/>
    <mergeCell ref="A30:G31"/>
    <mergeCell ref="A6:F6"/>
    <mergeCell ref="A7:A8"/>
    <mergeCell ref="B7:F7"/>
    <mergeCell ref="A16:F16"/>
    <mergeCell ref="A19:G19"/>
    <mergeCell ref="A34:G34"/>
    <mergeCell ref="A76:G76"/>
    <mergeCell ref="A77:A78"/>
    <mergeCell ref="B77:G77"/>
    <mergeCell ref="A87:G87"/>
    <mergeCell ref="B35:G35"/>
    <mergeCell ref="A45:G45"/>
    <mergeCell ref="A63:A64"/>
    <mergeCell ref="A49:A50"/>
    <mergeCell ref="A62:G62"/>
    <mergeCell ref="B63:G63"/>
  </mergeCells>
  <conditionalFormatting sqref="B12">
    <cfRule type="cellIs" dxfId="71" priority="69" operator="between">
      <formula>0.05</formula>
      <formula>0.35</formula>
    </cfRule>
    <cfRule type="cellIs" dxfId="70" priority="70" operator="notBetween">
      <formula>0.05</formula>
      <formula>0.35</formula>
    </cfRule>
  </conditionalFormatting>
  <conditionalFormatting sqref="G24">
    <cfRule type="cellIs" dxfId="69" priority="61" operator="equal">
      <formula>F24</formula>
    </cfRule>
    <cfRule type="cellIs" dxfId="68" priority="62" operator="notEqual">
      <formula>F24</formula>
    </cfRule>
  </conditionalFormatting>
  <conditionalFormatting sqref="G53">
    <cfRule type="cellIs" dxfId="67" priority="57" operator="equal">
      <formula>F53</formula>
    </cfRule>
    <cfRule type="cellIs" dxfId="66" priority="58" operator="notEqual">
      <formula>F53</formula>
    </cfRule>
  </conditionalFormatting>
  <conditionalFormatting sqref="G67">
    <cfRule type="cellIs" dxfId="65" priority="55" operator="equal">
      <formula>F67</formula>
    </cfRule>
    <cfRule type="cellIs" dxfId="64" priority="56" operator="notEqual">
      <formula>F67</formula>
    </cfRule>
  </conditionalFormatting>
  <conditionalFormatting sqref="G39">
    <cfRule type="cellIs" dxfId="63" priority="53" operator="equal">
      <formula>F39</formula>
    </cfRule>
    <cfRule type="cellIs" dxfId="62" priority="54" operator="notEqual">
      <formula>F39</formula>
    </cfRule>
  </conditionalFormatting>
  <conditionalFormatting sqref="B82">
    <cfRule type="cellIs" dxfId="61" priority="45" operator="between">
      <formula>0.05</formula>
      <formula>0.35</formula>
    </cfRule>
    <cfRule type="cellIs" dxfId="60" priority="46" operator="notBetween">
      <formula>0.05</formula>
      <formula>0.35</formula>
    </cfRule>
  </conditionalFormatting>
  <conditionalFormatting sqref="G81">
    <cfRule type="cellIs" dxfId="59" priority="43" operator="equal">
      <formula>F81</formula>
    </cfRule>
    <cfRule type="cellIs" dxfId="58" priority="44" operator="notEqual">
      <formula>F81</formula>
    </cfRule>
  </conditionalFormatting>
  <conditionalFormatting sqref="C82">
    <cfRule type="cellIs" dxfId="57" priority="41" operator="between">
      <formula>0.15</formula>
      <formula>0.3</formula>
    </cfRule>
    <cfRule type="cellIs" dxfId="56" priority="42" operator="notBetween">
      <formula>0.15</formula>
      <formula>0.3</formula>
    </cfRule>
  </conditionalFormatting>
  <conditionalFormatting sqref="D82">
    <cfRule type="cellIs" dxfId="55" priority="35" operator="between">
      <formula>0.25</formula>
      <formula>0.5</formula>
    </cfRule>
    <cfRule type="cellIs" dxfId="54" priority="36" operator="notBetween">
      <formula>0.25</formula>
      <formula>0.5</formula>
    </cfRule>
  </conditionalFormatting>
  <conditionalFormatting sqref="E82">
    <cfRule type="cellIs" dxfId="53" priority="33" operator="between">
      <formula>0.1</formula>
      <formula>0.25</formula>
    </cfRule>
    <cfRule type="cellIs" dxfId="52" priority="34" operator="notBetween">
      <formula>0.1</formula>
      <formula>0.25</formula>
    </cfRule>
  </conditionalFormatting>
  <conditionalFormatting sqref="B68">
    <cfRule type="cellIs" dxfId="51" priority="31" operator="between">
      <formula>0.05</formula>
      <formula>0.35</formula>
    </cfRule>
    <cfRule type="cellIs" dxfId="50" priority="32" operator="notBetween">
      <formula>0.05</formula>
      <formula>0.35</formula>
    </cfRule>
  </conditionalFormatting>
  <conditionalFormatting sqref="B54">
    <cfRule type="cellIs" dxfId="49" priority="29" operator="between">
      <formula>0.05</formula>
      <formula>0.35</formula>
    </cfRule>
    <cfRule type="cellIs" dxfId="48" priority="30" operator="notBetween">
      <formula>0.05</formula>
      <formula>0.35</formula>
    </cfRule>
  </conditionalFormatting>
  <conditionalFormatting sqref="B40">
    <cfRule type="cellIs" dxfId="47" priority="27" operator="between">
      <formula>0.05</formula>
      <formula>0.35</formula>
    </cfRule>
    <cfRule type="cellIs" dxfId="46" priority="28" operator="notBetween">
      <formula>0.05</formula>
      <formula>0.35</formula>
    </cfRule>
  </conditionalFormatting>
  <conditionalFormatting sqref="B25">
    <cfRule type="cellIs" dxfId="45" priority="25" operator="between">
      <formula>0.05</formula>
      <formula>0.35</formula>
    </cfRule>
    <cfRule type="cellIs" dxfId="44" priority="26" operator="notBetween">
      <formula>0.05</formula>
      <formula>0.35</formula>
    </cfRule>
  </conditionalFormatting>
  <conditionalFormatting sqref="C68">
    <cfRule type="cellIs" dxfId="43" priority="23" operator="between">
      <formula>0.15</formula>
      <formula>0.3</formula>
    </cfRule>
    <cfRule type="cellIs" dxfId="42" priority="24" operator="notBetween">
      <formula>0.15</formula>
      <formula>0.3</formula>
    </cfRule>
  </conditionalFormatting>
  <conditionalFormatting sqref="C54">
    <cfRule type="cellIs" dxfId="41" priority="21" operator="between">
      <formula>0.15</formula>
      <formula>0.3</formula>
    </cfRule>
    <cfRule type="cellIs" dxfId="40" priority="22" operator="notBetween">
      <formula>0.15</formula>
      <formula>0.3</formula>
    </cfRule>
  </conditionalFormatting>
  <conditionalFormatting sqref="C40">
    <cfRule type="cellIs" dxfId="39" priority="19" operator="between">
      <formula>0.15</formula>
      <formula>0.3</formula>
    </cfRule>
    <cfRule type="cellIs" dxfId="38" priority="20" operator="notBetween">
      <formula>0.15</formula>
      <formula>0.3</formula>
    </cfRule>
  </conditionalFormatting>
  <conditionalFormatting sqref="C25">
    <cfRule type="cellIs" dxfId="37" priority="17" operator="between">
      <formula>0.15</formula>
      <formula>0.3</formula>
    </cfRule>
    <cfRule type="cellIs" dxfId="36" priority="18" operator="notBetween">
      <formula>0.15</formula>
      <formula>0.3</formula>
    </cfRule>
  </conditionalFormatting>
  <conditionalFormatting sqref="D68">
    <cfRule type="cellIs" dxfId="35" priority="15" operator="between">
      <formula>0.25</formula>
      <formula>0.5</formula>
    </cfRule>
    <cfRule type="cellIs" dxfId="34" priority="16" operator="notBetween">
      <formula>0.25</formula>
      <formula>0.5</formula>
    </cfRule>
  </conditionalFormatting>
  <conditionalFormatting sqref="D54">
    <cfRule type="cellIs" dxfId="33" priority="13" operator="between">
      <formula>0.25</formula>
      <formula>0.5</formula>
    </cfRule>
    <cfRule type="cellIs" dxfId="32" priority="14" operator="notBetween">
      <formula>0.25</formula>
      <formula>0.5</formula>
    </cfRule>
  </conditionalFormatting>
  <conditionalFormatting sqref="D40">
    <cfRule type="cellIs" dxfId="31" priority="11" operator="between">
      <formula>0.25</formula>
      <formula>0.5</formula>
    </cfRule>
    <cfRule type="cellIs" dxfId="30" priority="12" operator="notBetween">
      <formula>0.25</formula>
      <formula>0.5</formula>
    </cfRule>
  </conditionalFormatting>
  <conditionalFormatting sqref="D25">
    <cfRule type="cellIs" dxfId="29" priority="9" operator="between">
      <formula>0.25</formula>
      <formula>0.5</formula>
    </cfRule>
    <cfRule type="cellIs" dxfId="28" priority="10" operator="notBetween">
      <formula>0.25</formula>
      <formula>0.5</formula>
    </cfRule>
  </conditionalFormatting>
  <conditionalFormatting sqref="E68">
    <cfRule type="cellIs" dxfId="27" priority="7" operator="between">
      <formula>0.1</formula>
      <formula>0.25</formula>
    </cfRule>
    <cfRule type="cellIs" dxfId="26" priority="8" operator="notBetween">
      <formula>0.1</formula>
      <formula>0.25</formula>
    </cfRule>
  </conditionalFormatting>
  <conditionalFormatting sqref="E54">
    <cfRule type="cellIs" dxfId="25" priority="5" operator="between">
      <formula>0.1</formula>
      <formula>0.25</formula>
    </cfRule>
    <cfRule type="cellIs" dxfId="24" priority="6" operator="notBetween">
      <formula>0.1</formula>
      <formula>0.25</formula>
    </cfRule>
  </conditionalFormatting>
  <conditionalFormatting sqref="E40">
    <cfRule type="cellIs" dxfId="23" priority="3" operator="between">
      <formula>0.1</formula>
      <formula>0.25</formula>
    </cfRule>
    <cfRule type="cellIs" dxfId="22" priority="4" operator="notBetween">
      <formula>0.1</formula>
      <formula>0.25</formula>
    </cfRule>
  </conditionalFormatting>
  <conditionalFormatting sqref="E25">
    <cfRule type="cellIs" dxfId="21" priority="1" operator="between">
      <formula>0.1</formula>
      <formula>0.25</formula>
    </cfRule>
    <cfRule type="cellIs" dxfId="20" priority="2" operator="notBetween">
      <formula>0.1</formula>
      <formula>0.25</formula>
    </cfRule>
  </conditionalFormatting>
  <pageMargins left="0.2" right="0.2" top="0.75" bottom="0.75" header="0.3" footer="0.3"/>
  <pageSetup scale="65" fitToHeight="0" orientation="landscape" r:id="rId1"/>
  <headerFooter>
    <oddFooter>&amp;L&amp;F&amp;C&amp;A&amp;Rpage &amp;P of &amp;N</oddFooter>
  </headerFooter>
  <rowBreaks count="2" manualBreakCount="2">
    <brk id="33" max="16383" man="1"/>
    <brk id="6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8"/>
  <sheetViews>
    <sheetView topLeftCell="A86" zoomScale="85" zoomScaleNormal="85" workbookViewId="0">
      <selection activeCell="A89" sqref="A89:XFD89"/>
    </sheetView>
  </sheetViews>
  <sheetFormatPr defaultColWidth="8.73046875" defaultRowHeight="13.5" x14ac:dyDescent="0.35"/>
  <cols>
    <col min="1" max="1" width="58.1328125" style="78" customWidth="1"/>
    <col min="2" max="2" width="48.265625" style="78" customWidth="1"/>
    <col min="3" max="3" width="22.3984375" style="78" customWidth="1"/>
    <col min="4" max="5" width="15.73046875" style="78" bestFit="1" customWidth="1"/>
    <col min="6" max="16384" width="8.73046875" style="78"/>
  </cols>
  <sheetData>
    <row r="1" spans="1:7" ht="15" x14ac:dyDescent="0.4">
      <c r="A1" s="459" t="s">
        <v>494</v>
      </c>
      <c r="B1" s="459"/>
      <c r="C1" s="421"/>
      <c r="D1" s="421"/>
      <c r="E1" s="421"/>
      <c r="F1" s="421"/>
      <c r="G1" s="421"/>
    </row>
    <row r="2" spans="1:7" ht="13.9" thickBot="1" x14ac:dyDescent="0.4"/>
    <row r="3" spans="1:7" ht="18" thickBot="1" x14ac:dyDescent="0.55000000000000004">
      <c r="A3" s="494" t="s">
        <v>285</v>
      </c>
      <c r="B3" s="495"/>
    </row>
    <row r="4" spans="1:7" ht="13.9" thickBot="1" x14ac:dyDescent="0.4"/>
    <row r="5" spans="1:7" ht="18" thickBot="1" x14ac:dyDescent="0.55000000000000004">
      <c r="A5" s="490" t="s">
        <v>236</v>
      </c>
      <c r="B5" s="491"/>
    </row>
    <row r="6" spans="1:7" ht="15.4" thickBot="1" x14ac:dyDescent="0.45">
      <c r="A6" s="92" t="s">
        <v>50</v>
      </c>
      <c r="B6" s="72" t="s">
        <v>51</v>
      </c>
    </row>
    <row r="7" spans="1:7" ht="15" x14ac:dyDescent="0.4">
      <c r="A7" s="93" t="s">
        <v>86</v>
      </c>
      <c r="B7" s="197">
        <f>'F-2 Claims Svcs Ops Costs'!Z13</f>
        <v>14098098.359999999</v>
      </c>
      <c r="D7" s="204"/>
    </row>
    <row r="8" spans="1:7" ht="15" x14ac:dyDescent="0.4">
      <c r="A8" s="94" t="s">
        <v>87</v>
      </c>
      <c r="B8" s="197">
        <f>'F-2 Claims Svcs Ops Costs'!Z14</f>
        <v>14412486</v>
      </c>
      <c r="D8" s="204"/>
    </row>
    <row r="9" spans="1:7" ht="15" x14ac:dyDescent="0.4">
      <c r="A9" s="94" t="s">
        <v>88</v>
      </c>
      <c r="B9" s="197">
        <f>'F-2 Claims Svcs Ops Costs'!Z15</f>
        <v>14733884.399999999</v>
      </c>
      <c r="D9" s="204"/>
    </row>
    <row r="10" spans="1:7" ht="15" x14ac:dyDescent="0.4">
      <c r="A10" s="94" t="s">
        <v>89</v>
      </c>
      <c r="B10" s="197">
        <f>'F-2 Claims Svcs Ops Costs'!Z16</f>
        <v>15062450.039999999</v>
      </c>
      <c r="D10" s="204"/>
      <c r="E10" s="204"/>
    </row>
    <row r="11" spans="1:7" ht="2.65" customHeight="1" x14ac:dyDescent="0.4">
      <c r="A11" s="96"/>
      <c r="B11" s="74"/>
    </row>
    <row r="12" spans="1:7" ht="15" x14ac:dyDescent="0.4">
      <c r="A12" s="97" t="s">
        <v>98</v>
      </c>
      <c r="B12" s="205">
        <f>SUM(B7:B11)</f>
        <v>58306918.799999997</v>
      </c>
    </row>
    <row r="13" spans="1:7" ht="2.65" customHeight="1" x14ac:dyDescent="0.4">
      <c r="A13" s="96"/>
      <c r="B13" s="74"/>
    </row>
    <row r="14" spans="1:7" ht="15" x14ac:dyDescent="0.4">
      <c r="A14" s="94" t="s">
        <v>90</v>
      </c>
      <c r="B14" s="197">
        <f>'F-2 Claims Svcs Ops Costs'!Z17</f>
        <v>15398342.640000001</v>
      </c>
      <c r="D14" s="204"/>
    </row>
    <row r="15" spans="1:7" ht="15" x14ac:dyDescent="0.4">
      <c r="A15" s="94" t="s">
        <v>91</v>
      </c>
      <c r="B15" s="199">
        <f>'F-2 Claims Svcs Ops Costs'!Z18</f>
        <v>15741725.76</v>
      </c>
      <c r="D15" s="204"/>
    </row>
    <row r="16" spans="1:7" ht="15" x14ac:dyDescent="0.4">
      <c r="A16" s="94" t="s">
        <v>92</v>
      </c>
      <c r="B16" s="199">
        <f>'F-2 Claims Svcs Ops Costs'!Z19</f>
        <v>16092766.200000001</v>
      </c>
      <c r="D16" s="204"/>
    </row>
    <row r="17" spans="1:5" ht="15" x14ac:dyDescent="0.4">
      <c r="A17" s="160" t="s">
        <v>93</v>
      </c>
      <c r="B17" s="199">
        <f>'F-2 Claims Svcs Ops Costs'!Z20</f>
        <v>16451634.84</v>
      </c>
      <c r="D17" s="204"/>
    </row>
    <row r="18" spans="1:5" ht="15" x14ac:dyDescent="0.4">
      <c r="A18" s="160" t="s">
        <v>94</v>
      </c>
      <c r="B18" s="199">
        <f>'F-2 Claims Svcs Ops Costs'!Z21</f>
        <v>16818506.280000001</v>
      </c>
      <c r="D18" s="204"/>
    </row>
    <row r="19" spans="1:5" ht="2.65" customHeight="1" x14ac:dyDescent="0.4">
      <c r="A19" s="96"/>
      <c r="B19" s="74"/>
    </row>
    <row r="20" spans="1:5" ht="15" x14ac:dyDescent="0.4">
      <c r="A20" s="97" t="s">
        <v>98</v>
      </c>
      <c r="B20" s="198">
        <f>SUM(B14:B19)</f>
        <v>80502975.719999999</v>
      </c>
      <c r="E20" s="204"/>
    </row>
    <row r="21" spans="1:5" ht="2.65" customHeight="1" x14ac:dyDescent="0.4">
      <c r="A21" s="96"/>
      <c r="B21" s="74"/>
    </row>
    <row r="22" spans="1:5" ht="15.4" thickBot="1" x14ac:dyDescent="0.45">
      <c r="A22" s="75" t="s">
        <v>99</v>
      </c>
      <c r="B22" s="368">
        <f>B20+B12</f>
        <v>138809894.51999998</v>
      </c>
      <c r="C22" s="254">
        <f>'F-2 Claims Svcs Ops Costs'!C24</f>
        <v>138809894.52000001</v>
      </c>
      <c r="D22" s="369" t="s">
        <v>380</v>
      </c>
    </row>
    <row r="23" spans="1:5" ht="14.25" customHeight="1" x14ac:dyDescent="0.35"/>
    <row r="24" spans="1:5" ht="14.65" customHeight="1" x14ac:dyDescent="0.4">
      <c r="A24" s="492" t="s">
        <v>302</v>
      </c>
      <c r="B24" s="493"/>
    </row>
    <row r="25" spans="1:5" ht="17.649999999999999" customHeight="1" thickBot="1" x14ac:dyDescent="0.5">
      <c r="A25" s="496"/>
      <c r="B25" s="497"/>
    </row>
    <row r="26" spans="1:5" ht="18" thickBot="1" x14ac:dyDescent="0.55000000000000004">
      <c r="A26" s="490" t="s">
        <v>237</v>
      </c>
      <c r="B26" s="491"/>
    </row>
    <row r="27" spans="1:5" ht="15.4" thickBot="1" x14ac:dyDescent="0.45">
      <c r="A27" s="92" t="s">
        <v>50</v>
      </c>
      <c r="B27" s="72" t="s">
        <v>51</v>
      </c>
    </row>
    <row r="28" spans="1:5" ht="15" x14ac:dyDescent="0.4">
      <c r="A28" s="93" t="s">
        <v>67</v>
      </c>
      <c r="B28" s="197">
        <f>'G-2 Claims Svcs Ops Costs'!Z13</f>
        <v>857582.04</v>
      </c>
    </row>
    <row r="29" spans="1:5" ht="15" x14ac:dyDescent="0.4">
      <c r="A29" s="94" t="s">
        <v>68</v>
      </c>
      <c r="B29" s="197">
        <f>'G-2 Claims Svcs Ops Costs'!Z14</f>
        <v>876706.08</v>
      </c>
    </row>
    <row r="30" spans="1:5" ht="15" x14ac:dyDescent="0.4">
      <c r="A30" s="94" t="s">
        <v>69</v>
      </c>
      <c r="B30" s="197">
        <f>'G-2 Claims Svcs Ops Costs'!Z15</f>
        <v>896256.60000000009</v>
      </c>
    </row>
    <row r="31" spans="1:5" ht="15" x14ac:dyDescent="0.4">
      <c r="A31" s="94" t="s">
        <v>70</v>
      </c>
      <c r="B31" s="197">
        <f>'G-2 Claims Svcs Ops Costs'!Z16</f>
        <v>916243.08</v>
      </c>
    </row>
    <row r="32" spans="1:5" ht="2.65" customHeight="1" x14ac:dyDescent="0.4">
      <c r="A32" s="96"/>
      <c r="B32" s="74"/>
    </row>
    <row r="33" spans="1:4" ht="15" x14ac:dyDescent="0.4">
      <c r="A33" s="97" t="s">
        <v>330</v>
      </c>
      <c r="B33" s="205">
        <f>SUM(B28:B32)</f>
        <v>3546787.8000000003</v>
      </c>
    </row>
    <row r="34" spans="1:4" ht="2.65" customHeight="1" x14ac:dyDescent="0.4">
      <c r="A34" s="96"/>
      <c r="B34" s="74"/>
    </row>
    <row r="35" spans="1:4" ht="15" x14ac:dyDescent="0.4">
      <c r="A35" s="94" t="s">
        <v>71</v>
      </c>
      <c r="B35" s="199">
        <f>'G-2 Claims Svcs Ops Costs'!Z17</f>
        <v>936675.36</v>
      </c>
    </row>
    <row r="36" spans="1:4" ht="15" x14ac:dyDescent="0.4">
      <c r="A36" s="94" t="s">
        <v>72</v>
      </c>
      <c r="B36" s="199">
        <f>'G-2 Claims Svcs Ops Costs'!Z18</f>
        <v>957563.28</v>
      </c>
    </row>
    <row r="37" spans="1:4" ht="15" x14ac:dyDescent="0.4">
      <c r="A37" s="94" t="s">
        <v>73</v>
      </c>
      <c r="B37" s="199">
        <f>'G-2 Claims Svcs Ops Costs'!Z19</f>
        <v>978916.92</v>
      </c>
    </row>
    <row r="38" spans="1:4" ht="15" x14ac:dyDescent="0.4">
      <c r="A38" s="160" t="s">
        <v>74</v>
      </c>
      <c r="B38" s="199">
        <f>'G-2 Claims Svcs Ops Costs'!Z20</f>
        <v>1000746.72</v>
      </c>
    </row>
    <row r="39" spans="1:4" ht="15" x14ac:dyDescent="0.4">
      <c r="A39" s="160" t="s">
        <v>75</v>
      </c>
      <c r="B39" s="199">
        <f>'G-2 Claims Svcs Ops Costs'!Z21</f>
        <v>1023063.36</v>
      </c>
    </row>
    <row r="40" spans="1:4" ht="2.65" customHeight="1" x14ac:dyDescent="0.4">
      <c r="A40" s="96"/>
      <c r="B40" s="74"/>
    </row>
    <row r="41" spans="1:4" ht="15" x14ac:dyDescent="0.4">
      <c r="A41" s="97" t="s">
        <v>330</v>
      </c>
      <c r="B41" s="205">
        <f>SUM(B35:B40)</f>
        <v>4896965.6400000006</v>
      </c>
    </row>
    <row r="42" spans="1:4" ht="2.65" customHeight="1" x14ac:dyDescent="0.4">
      <c r="A42" s="96"/>
      <c r="B42" s="74"/>
    </row>
    <row r="43" spans="1:4" ht="15.4" thickBot="1" x14ac:dyDescent="0.45">
      <c r="A43" s="75" t="s">
        <v>331</v>
      </c>
      <c r="B43" s="368">
        <f>B41+B33</f>
        <v>8443753.4400000013</v>
      </c>
      <c r="C43" s="254">
        <f>'G-2 Claims Svcs Ops Costs'!C24</f>
        <v>8443753.4399999995</v>
      </c>
      <c r="D43" s="369" t="s">
        <v>380</v>
      </c>
    </row>
    <row r="44" spans="1:4" ht="14.65" customHeight="1" x14ac:dyDescent="0.4">
      <c r="A44" s="498"/>
      <c r="B44" s="499"/>
    </row>
    <row r="45" spans="1:4" ht="14.65" customHeight="1" x14ac:dyDescent="0.4">
      <c r="A45" s="492" t="s">
        <v>303</v>
      </c>
      <c r="B45" s="493"/>
    </row>
    <row r="46" spans="1:4" ht="13.9" thickBot="1" x14ac:dyDescent="0.4"/>
    <row r="47" spans="1:4" ht="18" thickBot="1" x14ac:dyDescent="0.55000000000000004">
      <c r="A47" s="490" t="s">
        <v>241</v>
      </c>
      <c r="B47" s="491"/>
    </row>
    <row r="48" spans="1:4" ht="15.4" thickBot="1" x14ac:dyDescent="0.45">
      <c r="A48" s="92" t="s">
        <v>50</v>
      </c>
      <c r="B48" s="72" t="s">
        <v>51</v>
      </c>
    </row>
    <row r="49" spans="1:4" ht="15" x14ac:dyDescent="0.4">
      <c r="A49" s="93" t="s">
        <v>76</v>
      </c>
      <c r="B49" s="73">
        <f>'H-2 Claims Svcs Ops Costs'!Z13</f>
        <v>2231983.3199999998</v>
      </c>
    </row>
    <row r="50" spans="1:4" ht="15" x14ac:dyDescent="0.4">
      <c r="A50" s="94" t="s">
        <v>77</v>
      </c>
      <c r="B50" s="73">
        <f>'H-2 Claims Svcs Ops Costs'!Z14</f>
        <v>2281756.56</v>
      </c>
    </row>
    <row r="51" spans="1:4" ht="15" x14ac:dyDescent="0.4">
      <c r="A51" s="94" t="s">
        <v>78</v>
      </c>
      <c r="B51" s="73">
        <f>'H-2 Claims Svcs Ops Costs'!Z15</f>
        <v>2332639.6800000002</v>
      </c>
    </row>
    <row r="52" spans="1:4" ht="15" x14ac:dyDescent="0.4">
      <c r="A52" s="94" t="s">
        <v>79</v>
      </c>
      <c r="B52" s="73">
        <f>'H-2 Claims Svcs Ops Costs'!Z16</f>
        <v>2384657.52</v>
      </c>
    </row>
    <row r="53" spans="1:4" ht="2.65" customHeight="1" x14ac:dyDescent="0.4">
      <c r="A53" s="96"/>
      <c r="B53" s="74"/>
    </row>
    <row r="54" spans="1:4" ht="15" x14ac:dyDescent="0.4">
      <c r="A54" s="97" t="s">
        <v>332</v>
      </c>
      <c r="B54" s="150">
        <f>SUM(B49:B53)</f>
        <v>9231037.0800000001</v>
      </c>
    </row>
    <row r="55" spans="1:4" ht="2.65" customHeight="1" x14ac:dyDescent="0.4">
      <c r="A55" s="96"/>
      <c r="B55" s="74"/>
    </row>
    <row r="56" spans="1:4" ht="15" x14ac:dyDescent="0.4">
      <c r="A56" s="94" t="s">
        <v>80</v>
      </c>
      <c r="B56" s="95">
        <f>'H-2 Claims Svcs Ops Costs'!Z17</f>
        <v>2437835.4000000004</v>
      </c>
    </row>
    <row r="57" spans="1:4" ht="15" x14ac:dyDescent="0.4">
      <c r="A57" s="94" t="s">
        <v>81</v>
      </c>
      <c r="B57" s="95">
        <f>'H-2 Claims Svcs Ops Costs'!Z18</f>
        <v>2492199.12</v>
      </c>
    </row>
    <row r="58" spans="1:4" ht="15" x14ac:dyDescent="0.4">
      <c r="A58" s="94" t="s">
        <v>82</v>
      </c>
      <c r="B58" s="95">
        <f>'H-2 Claims Svcs Ops Costs'!Z19</f>
        <v>2547775.2000000002</v>
      </c>
    </row>
    <row r="59" spans="1:4" ht="15" x14ac:dyDescent="0.4">
      <c r="A59" s="160" t="s">
        <v>83</v>
      </c>
      <c r="B59" s="95">
        <f>'H-2 Claims Svcs Ops Costs'!Z20</f>
        <v>2604590.64</v>
      </c>
    </row>
    <row r="60" spans="1:4" ht="15" x14ac:dyDescent="0.4">
      <c r="A60" s="160" t="s">
        <v>84</v>
      </c>
      <c r="B60" s="95">
        <f>'H-2 Claims Svcs Ops Costs'!Z21</f>
        <v>2662673.04</v>
      </c>
    </row>
    <row r="61" spans="1:4" ht="2.65" customHeight="1" x14ac:dyDescent="0.4">
      <c r="A61" s="96"/>
      <c r="B61" s="74"/>
    </row>
    <row r="62" spans="1:4" ht="15" x14ac:dyDescent="0.4">
      <c r="A62" s="97" t="s">
        <v>332</v>
      </c>
      <c r="B62" s="148">
        <f>SUM(B56:B61)</f>
        <v>12745073.400000002</v>
      </c>
    </row>
    <row r="63" spans="1:4" ht="2.65" customHeight="1" x14ac:dyDescent="0.4">
      <c r="A63" s="96"/>
      <c r="B63" s="74"/>
    </row>
    <row r="64" spans="1:4" ht="15.4" thickBot="1" x14ac:dyDescent="0.45">
      <c r="A64" s="75" t="s">
        <v>333</v>
      </c>
      <c r="B64" s="149">
        <f>B62+B54</f>
        <v>21976110.480000004</v>
      </c>
      <c r="C64" s="254">
        <f>'H-2 Claims Svcs Ops Costs'!C24</f>
        <v>21976110.48</v>
      </c>
      <c r="D64" s="369" t="s">
        <v>380</v>
      </c>
    </row>
    <row r="65" spans="1:2" ht="15" x14ac:dyDescent="0.4">
      <c r="A65" s="76"/>
      <c r="B65" s="238"/>
    </row>
    <row r="66" spans="1:2" ht="18" customHeight="1" x14ac:dyDescent="0.4">
      <c r="A66" s="492" t="s">
        <v>304</v>
      </c>
      <c r="B66" s="493"/>
    </row>
    <row r="67" spans="1:2" ht="13.9" thickBot="1" x14ac:dyDescent="0.4"/>
    <row r="68" spans="1:2" ht="18" thickBot="1" x14ac:dyDescent="0.55000000000000004">
      <c r="A68" s="490" t="s">
        <v>341</v>
      </c>
      <c r="B68" s="491"/>
    </row>
    <row r="69" spans="1:2" ht="15.4" thickBot="1" x14ac:dyDescent="0.45">
      <c r="A69" s="92" t="s">
        <v>50</v>
      </c>
      <c r="B69" s="72" t="s">
        <v>51</v>
      </c>
    </row>
    <row r="70" spans="1:2" ht="15" x14ac:dyDescent="0.4">
      <c r="A70" s="93" t="s">
        <v>163</v>
      </c>
      <c r="B70" s="206">
        <f>'I-2 Claims Svcs Ops Costs'!Z13</f>
        <v>518314.80000000005</v>
      </c>
    </row>
    <row r="71" spans="1:2" ht="15" x14ac:dyDescent="0.4">
      <c r="A71" s="94" t="s">
        <v>164</v>
      </c>
      <c r="B71" s="206">
        <f>'I-2 Claims Svcs Ops Costs'!Z14</f>
        <v>529873.19999999995</v>
      </c>
    </row>
    <row r="72" spans="1:2" ht="15" x14ac:dyDescent="0.4">
      <c r="A72" s="94" t="s">
        <v>165</v>
      </c>
      <c r="B72" s="206">
        <f>'I-2 Claims Svcs Ops Costs'!Z15</f>
        <v>541689.36</v>
      </c>
    </row>
    <row r="73" spans="1:2" ht="15" x14ac:dyDescent="0.4">
      <c r="A73" s="94" t="s">
        <v>166</v>
      </c>
      <c r="B73" s="206">
        <f>'I-2 Claims Svcs Ops Costs'!Z16</f>
        <v>553769.04</v>
      </c>
    </row>
    <row r="74" spans="1:2" ht="2.65" customHeight="1" x14ac:dyDescent="0.4">
      <c r="A74" s="96"/>
      <c r="B74" s="74">
        <v>0</v>
      </c>
    </row>
    <row r="75" spans="1:2" ht="15" x14ac:dyDescent="0.4">
      <c r="A75" s="97" t="s">
        <v>342</v>
      </c>
      <c r="B75" s="150">
        <f>SUM(B70:B74)</f>
        <v>2143646.4</v>
      </c>
    </row>
    <row r="76" spans="1:2" ht="2.65" customHeight="1" x14ac:dyDescent="0.4">
      <c r="A76" s="96"/>
      <c r="B76" s="74"/>
    </row>
    <row r="77" spans="1:2" ht="15" x14ac:dyDescent="0.4">
      <c r="A77" s="94" t="s">
        <v>167</v>
      </c>
      <c r="B77" s="207">
        <f>'I-2 Claims Svcs Ops Costs'!Z17</f>
        <v>566118.12</v>
      </c>
    </row>
    <row r="78" spans="1:2" ht="15" x14ac:dyDescent="0.4">
      <c r="A78" s="94" t="s">
        <v>168</v>
      </c>
      <c r="B78" s="207">
        <f>'I-2 Claims Svcs Ops Costs'!Z18</f>
        <v>578742.60000000009</v>
      </c>
    </row>
    <row r="79" spans="1:2" ht="15" x14ac:dyDescent="0.4">
      <c r="A79" s="94" t="s">
        <v>169</v>
      </c>
      <c r="B79" s="207">
        <f>'I-2 Claims Svcs Ops Costs'!Z19</f>
        <v>591648.48</v>
      </c>
    </row>
    <row r="80" spans="1:2" ht="15" x14ac:dyDescent="0.4">
      <c r="A80" s="160" t="s">
        <v>170</v>
      </c>
      <c r="B80" s="207">
        <f>'I-2 Claims Svcs Ops Costs'!Z20</f>
        <v>604842.23999999999</v>
      </c>
    </row>
    <row r="81" spans="1:4" ht="15" x14ac:dyDescent="0.4">
      <c r="A81" s="160" t="s">
        <v>171</v>
      </c>
      <c r="B81" s="207">
        <f>'I-2 Claims Svcs Ops Costs'!Z21</f>
        <v>618330.24</v>
      </c>
    </row>
    <row r="82" spans="1:4" ht="2.65" customHeight="1" x14ac:dyDescent="0.4">
      <c r="A82" s="96"/>
      <c r="B82" s="74"/>
    </row>
    <row r="83" spans="1:4" ht="15" x14ac:dyDescent="0.4">
      <c r="A83" s="97" t="s">
        <v>342</v>
      </c>
      <c r="B83" s="148">
        <f>SUM(B77:B82)</f>
        <v>2959681.6800000006</v>
      </c>
    </row>
    <row r="84" spans="1:4" ht="2.65" customHeight="1" x14ac:dyDescent="0.4">
      <c r="A84" s="96"/>
      <c r="B84" s="74"/>
    </row>
    <row r="85" spans="1:4" ht="15.4" thickBot="1" x14ac:dyDescent="0.45">
      <c r="A85" s="75" t="s">
        <v>343</v>
      </c>
      <c r="B85" s="149">
        <f>B83+B75</f>
        <v>5103328.08</v>
      </c>
      <c r="C85" s="254">
        <f>'I-2 Claims Svcs Ops Costs'!C24</f>
        <v>5103328.08</v>
      </c>
      <c r="D85" s="369" t="s">
        <v>380</v>
      </c>
    </row>
    <row r="87" spans="1:4" ht="27" customHeight="1" x14ac:dyDescent="0.4">
      <c r="A87" s="492" t="s">
        <v>305</v>
      </c>
      <c r="B87" s="493"/>
    </row>
    <row r="88" spans="1:4" ht="13.9" thickBot="1" x14ac:dyDescent="0.4"/>
    <row r="89" spans="1:4" ht="18" thickBot="1" x14ac:dyDescent="0.55000000000000004">
      <c r="A89" s="490" t="s">
        <v>467</v>
      </c>
      <c r="B89" s="491"/>
    </row>
    <row r="90" spans="1:4" ht="15.4" thickBot="1" x14ac:dyDescent="0.45">
      <c r="A90" s="92" t="s">
        <v>50</v>
      </c>
      <c r="B90" s="72" t="s">
        <v>51</v>
      </c>
    </row>
    <row r="91" spans="1:4" ht="15" x14ac:dyDescent="0.4">
      <c r="A91" s="93" t="s">
        <v>468</v>
      </c>
      <c r="B91" s="206">
        <f>'M-2 Claims Svcs Ops Costs'!Z13</f>
        <v>0</v>
      </c>
    </row>
    <row r="92" spans="1:4" ht="15" x14ac:dyDescent="0.4">
      <c r="A92" s="94" t="s">
        <v>469</v>
      </c>
      <c r="B92" s="206">
        <f>'M-2 Claims Svcs Ops Costs'!Z14</f>
        <v>0</v>
      </c>
    </row>
    <row r="93" spans="1:4" ht="15" x14ac:dyDescent="0.4">
      <c r="A93" s="94" t="s">
        <v>470</v>
      </c>
      <c r="B93" s="206">
        <f>'M-2 Claims Svcs Ops Costs'!Z15</f>
        <v>0</v>
      </c>
    </row>
    <row r="94" spans="1:4" ht="15" x14ac:dyDescent="0.4">
      <c r="A94" s="94" t="s">
        <v>471</v>
      </c>
      <c r="B94" s="206">
        <f>'M-2 Claims Svcs Ops Costs'!Z16</f>
        <v>0</v>
      </c>
    </row>
    <row r="95" spans="1:4" ht="15" x14ac:dyDescent="0.4">
      <c r="A95" s="96"/>
      <c r="B95" s="74">
        <v>0</v>
      </c>
    </row>
    <row r="96" spans="1:4" ht="15" x14ac:dyDescent="0.4">
      <c r="A96" s="97" t="s">
        <v>477</v>
      </c>
      <c r="B96" s="150">
        <f>SUM(B91:B95)</f>
        <v>0</v>
      </c>
    </row>
    <row r="97" spans="1:4" ht="15" x14ac:dyDescent="0.4">
      <c r="A97" s="96"/>
      <c r="B97" s="74"/>
    </row>
    <row r="98" spans="1:4" ht="15" x14ac:dyDescent="0.4">
      <c r="A98" s="94" t="s">
        <v>472</v>
      </c>
      <c r="B98" s="207">
        <f>'M-2 Claims Svcs Ops Costs'!Z17</f>
        <v>0</v>
      </c>
    </row>
    <row r="99" spans="1:4" ht="15" x14ac:dyDescent="0.4">
      <c r="A99" s="94" t="s">
        <v>473</v>
      </c>
      <c r="B99" s="207">
        <f>'M-2 Claims Svcs Ops Costs'!Z18</f>
        <v>0</v>
      </c>
    </row>
    <row r="100" spans="1:4" ht="15" x14ac:dyDescent="0.4">
      <c r="A100" s="94" t="s">
        <v>474</v>
      </c>
      <c r="B100" s="207">
        <f>'M-2 Claims Svcs Ops Costs'!Z19</f>
        <v>0</v>
      </c>
    </row>
    <row r="101" spans="1:4" ht="15" x14ac:dyDescent="0.4">
      <c r="A101" s="160" t="s">
        <v>475</v>
      </c>
      <c r="B101" s="207">
        <f>'M-2 Claims Svcs Ops Costs'!Z20</f>
        <v>0</v>
      </c>
    </row>
    <row r="102" spans="1:4" ht="15" x14ac:dyDescent="0.4">
      <c r="A102" s="160" t="s">
        <v>476</v>
      </c>
      <c r="B102" s="207">
        <f>'M-2 Claims Svcs Ops Costs'!Z21</f>
        <v>0</v>
      </c>
    </row>
    <row r="103" spans="1:4" ht="15" x14ac:dyDescent="0.4">
      <c r="A103" s="96"/>
      <c r="B103" s="74"/>
    </row>
    <row r="104" spans="1:4" ht="15" x14ac:dyDescent="0.4">
      <c r="A104" s="97" t="s">
        <v>477</v>
      </c>
      <c r="B104" s="148">
        <f>SUM(B98:B103)</f>
        <v>0</v>
      </c>
    </row>
    <row r="105" spans="1:4" ht="15" x14ac:dyDescent="0.4">
      <c r="A105" s="96"/>
      <c r="B105" s="74"/>
    </row>
    <row r="106" spans="1:4" ht="15.4" thickBot="1" x14ac:dyDescent="0.45">
      <c r="A106" s="75" t="s">
        <v>478</v>
      </c>
      <c r="B106" s="149">
        <f>B104+B96</f>
        <v>0</v>
      </c>
      <c r="C106" s="254">
        <f>'M-2 Claims Svcs Ops Costs'!C24</f>
        <v>0</v>
      </c>
      <c r="D106" s="369" t="s">
        <v>380</v>
      </c>
    </row>
    <row r="108" spans="1:4" ht="13.9" x14ac:dyDescent="0.4">
      <c r="A108" s="492" t="s">
        <v>305</v>
      </c>
      <c r="B108" s="493"/>
    </row>
  </sheetData>
  <mergeCells count="14">
    <mergeCell ref="A89:B89"/>
    <mergeCell ref="A108:B108"/>
    <mergeCell ref="A1:B1"/>
    <mergeCell ref="A87:B87"/>
    <mergeCell ref="A68:B68"/>
    <mergeCell ref="A47:B47"/>
    <mergeCell ref="A3:B3"/>
    <mergeCell ref="A5:B5"/>
    <mergeCell ref="A24:B24"/>
    <mergeCell ref="A25:B25"/>
    <mergeCell ref="A26:B26"/>
    <mergeCell ref="A44:B44"/>
    <mergeCell ref="A45:B45"/>
    <mergeCell ref="A66:B66"/>
  </mergeCells>
  <conditionalFormatting sqref="C22">
    <cfRule type="cellIs" dxfId="19" priority="9" operator="equal">
      <formula>B22</formula>
    </cfRule>
    <cfRule type="cellIs" dxfId="18" priority="10" operator="notEqual">
      <formula>B22</formula>
    </cfRule>
  </conditionalFormatting>
  <conditionalFormatting sqref="C43">
    <cfRule type="cellIs" dxfId="17" priority="7" operator="equal">
      <formula>B43</formula>
    </cfRule>
    <cfRule type="cellIs" dxfId="16" priority="8" operator="notEqual">
      <formula>B43</formula>
    </cfRule>
  </conditionalFormatting>
  <conditionalFormatting sqref="C64">
    <cfRule type="cellIs" dxfId="15" priority="5" operator="equal">
      <formula>B64</formula>
    </cfRule>
    <cfRule type="cellIs" dxfId="14" priority="6" operator="notEqual">
      <formula>B64</formula>
    </cfRule>
  </conditionalFormatting>
  <conditionalFormatting sqref="C85">
    <cfRule type="cellIs" dxfId="13" priority="3" operator="equal">
      <formula>B85</formula>
    </cfRule>
    <cfRule type="cellIs" dxfId="12" priority="4" operator="notEqual">
      <formula>B85</formula>
    </cfRule>
  </conditionalFormatting>
  <conditionalFormatting sqref="C106">
    <cfRule type="cellIs" dxfId="11" priority="1" operator="equal">
      <formula>B106</formula>
    </cfRule>
    <cfRule type="cellIs" dxfId="10" priority="2" operator="notEqual">
      <formula>B106</formula>
    </cfRule>
  </conditionalFormatting>
  <pageMargins left="0.2" right="0.2" top="0.75" bottom="0.75" header="0.3" footer="0.3"/>
  <pageSetup scale="82" fitToHeight="3" orientation="landscape" r:id="rId1"/>
  <headerFooter>
    <oddFooter>&amp;L&amp;F&amp;C&amp;A&amp;Rpage &amp;P of &amp;N</oddFooter>
  </headerFooter>
  <rowBreaks count="2" manualBreakCount="2">
    <brk id="46" max="16383" man="1"/>
    <brk id="8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98"/>
  <sheetViews>
    <sheetView zoomScale="85" zoomScaleNormal="85" workbookViewId="0">
      <selection activeCell="A40" sqref="A40"/>
    </sheetView>
  </sheetViews>
  <sheetFormatPr defaultColWidth="9" defaultRowHeight="14.25" x14ac:dyDescent="0.45"/>
  <cols>
    <col min="1" max="1" width="68.265625" style="98" customWidth="1"/>
    <col min="2" max="2" width="41.73046875" style="98" customWidth="1"/>
    <col min="3" max="3" width="18" style="98" bestFit="1" customWidth="1"/>
    <col min="4" max="16384" width="9" style="98"/>
  </cols>
  <sheetData>
    <row r="1" spans="1:2" ht="15.75" thickBot="1" x14ac:dyDescent="0.5">
      <c r="A1" s="459" t="s">
        <v>494</v>
      </c>
      <c r="B1" s="459"/>
    </row>
    <row r="2" spans="1:2" ht="14.65" thickBot="1" x14ac:dyDescent="0.5"/>
    <row r="3" spans="1:2" ht="18" thickBot="1" x14ac:dyDescent="0.55000000000000004">
      <c r="A3" s="494" t="s">
        <v>238</v>
      </c>
      <c r="B3" s="495"/>
    </row>
    <row r="4" spans="1:2" ht="14.65" thickBot="1" x14ac:dyDescent="0.5"/>
    <row r="5" spans="1:2" ht="18" thickBot="1" x14ac:dyDescent="0.55000000000000004">
      <c r="A5" s="490" t="s">
        <v>306</v>
      </c>
      <c r="B5" s="491"/>
    </row>
    <row r="6" spans="1:2" ht="15.75" thickBot="1" x14ac:dyDescent="0.5">
      <c r="A6" s="92" t="s">
        <v>50</v>
      </c>
      <c r="B6" s="72" t="s">
        <v>51</v>
      </c>
    </row>
    <row r="7" spans="1:2" ht="15.4" x14ac:dyDescent="0.45">
      <c r="A7" s="93" t="s">
        <v>110</v>
      </c>
      <c r="B7" s="197">
        <f>'F-3 Claims Svcs DDI Pool Cost'!C16</f>
        <v>0</v>
      </c>
    </row>
    <row r="8" spans="1:2" ht="15.4" x14ac:dyDescent="0.45">
      <c r="A8" s="99" t="s">
        <v>97</v>
      </c>
      <c r="B8" s="198">
        <f>B7</f>
        <v>0</v>
      </c>
    </row>
    <row r="9" spans="1:2" ht="15.4" x14ac:dyDescent="0.45">
      <c r="A9" s="100" t="s">
        <v>154</v>
      </c>
      <c r="B9" s="199">
        <f>'F-4 Claims Svcs Ops Pool Cost'!R13</f>
        <v>0</v>
      </c>
    </row>
    <row r="10" spans="1:2" ht="15.4" x14ac:dyDescent="0.45">
      <c r="A10" s="100" t="s">
        <v>155</v>
      </c>
      <c r="B10" s="199">
        <f>'F-4 Claims Svcs Ops Pool Cost'!R14</f>
        <v>0</v>
      </c>
    </row>
    <row r="11" spans="1:2" ht="15.4" x14ac:dyDescent="0.45">
      <c r="A11" s="100" t="s">
        <v>156</v>
      </c>
      <c r="B11" s="199">
        <f>'F-4 Claims Svcs Ops Pool Cost'!R15</f>
        <v>0</v>
      </c>
    </row>
    <row r="12" spans="1:2" ht="15.4" x14ac:dyDescent="0.45">
      <c r="A12" s="100" t="s">
        <v>157</v>
      </c>
      <c r="B12" s="199">
        <f>'F-4 Claims Svcs Ops Pool Cost'!R16</f>
        <v>0</v>
      </c>
    </row>
    <row r="13" spans="1:2" ht="15.4" x14ac:dyDescent="0.45">
      <c r="A13" s="101" t="s">
        <v>158</v>
      </c>
      <c r="B13" s="199">
        <f>'F-4 Claims Svcs Ops Pool Cost'!R17</f>
        <v>0</v>
      </c>
    </row>
    <row r="14" spans="1:2" ht="15.4" x14ac:dyDescent="0.45">
      <c r="A14" s="101" t="s">
        <v>159</v>
      </c>
      <c r="B14" s="199">
        <f>'F-4 Claims Svcs Ops Pool Cost'!R18</f>
        <v>0</v>
      </c>
    </row>
    <row r="15" spans="1:2" ht="15.4" x14ac:dyDescent="0.45">
      <c r="A15" s="101" t="s">
        <v>160</v>
      </c>
      <c r="B15" s="199">
        <f>'F-4 Claims Svcs Ops Pool Cost'!R19</f>
        <v>0</v>
      </c>
    </row>
    <row r="16" spans="1:2" ht="15.4" x14ac:dyDescent="0.45">
      <c r="A16" s="161" t="s">
        <v>161</v>
      </c>
      <c r="B16" s="199">
        <f>'F-4 Claims Svcs Ops Pool Cost'!R20</f>
        <v>0</v>
      </c>
    </row>
    <row r="17" spans="1:4" ht="15.4" x14ac:dyDescent="0.45">
      <c r="A17" s="161" t="s">
        <v>162</v>
      </c>
      <c r="B17" s="199">
        <f>'F-4 Claims Svcs Ops Pool Cost'!R21</f>
        <v>0</v>
      </c>
    </row>
    <row r="18" spans="1:4" ht="15.4" x14ac:dyDescent="0.45">
      <c r="A18" s="102" t="s">
        <v>96</v>
      </c>
      <c r="B18" s="198">
        <f>SUM(B9:B17)</f>
        <v>0</v>
      </c>
    </row>
    <row r="19" spans="1:4" ht="6" customHeight="1" x14ac:dyDescent="0.45">
      <c r="A19" s="96"/>
      <c r="B19" s="74"/>
    </row>
    <row r="20" spans="1:4" ht="15.75" thickBot="1" x14ac:dyDescent="0.5">
      <c r="A20" s="103" t="s">
        <v>95</v>
      </c>
      <c r="B20" s="200">
        <f>B18+B8</f>
        <v>0</v>
      </c>
      <c r="C20" s="254">
        <f>'F-3 Claims Svcs DDI Pool Cost'!C16+'F-4 Claims Svcs Ops Pool Cost'!D24</f>
        <v>0</v>
      </c>
      <c r="D20" s="369" t="s">
        <v>380</v>
      </c>
    </row>
    <row r="21" spans="1:4" ht="15.4" x14ac:dyDescent="0.45">
      <c r="A21" s="104"/>
      <c r="B21" s="77"/>
    </row>
    <row r="22" spans="1:4" ht="31.5" customHeight="1" x14ac:dyDescent="0.45">
      <c r="A22" s="500" t="s">
        <v>310</v>
      </c>
      <c r="B22" s="500"/>
    </row>
    <row r="23" spans="1:4" ht="14.65" thickBot="1" x14ac:dyDescent="0.5"/>
    <row r="24" spans="1:4" ht="18" thickBot="1" x14ac:dyDescent="0.55000000000000004">
      <c r="A24" s="490" t="s">
        <v>307</v>
      </c>
      <c r="B24" s="491"/>
    </row>
    <row r="25" spans="1:4" ht="15.75" thickBot="1" x14ac:dyDescent="0.5">
      <c r="A25" s="92" t="s">
        <v>50</v>
      </c>
      <c r="B25" s="72" t="s">
        <v>51</v>
      </c>
    </row>
    <row r="26" spans="1:4" ht="15.4" x14ac:dyDescent="0.45">
      <c r="A26" s="93" t="s">
        <v>111</v>
      </c>
      <c r="B26" s="197">
        <f>'G-3 Claims Svcs DDI Pool Cost'!C16</f>
        <v>0</v>
      </c>
    </row>
    <row r="27" spans="1:4" ht="15.4" x14ac:dyDescent="0.45">
      <c r="A27" s="99" t="s">
        <v>107</v>
      </c>
      <c r="B27" s="198">
        <f>B26</f>
        <v>0</v>
      </c>
    </row>
    <row r="28" spans="1:4" ht="15.4" x14ac:dyDescent="0.45">
      <c r="A28" s="100" t="s">
        <v>112</v>
      </c>
      <c r="B28" s="199">
        <f>'G-4 Claims Svcs Ops Pool Cost'!R13</f>
        <v>0</v>
      </c>
    </row>
    <row r="29" spans="1:4" ht="15.4" x14ac:dyDescent="0.45">
      <c r="A29" s="100" t="s">
        <v>113</v>
      </c>
      <c r="B29" s="199">
        <f>'G-4 Claims Svcs Ops Pool Cost'!R14</f>
        <v>0</v>
      </c>
    </row>
    <row r="30" spans="1:4" ht="15.4" x14ac:dyDescent="0.45">
      <c r="A30" s="100" t="s">
        <v>114</v>
      </c>
      <c r="B30" s="199">
        <f>'G-4 Claims Svcs Ops Pool Cost'!R15</f>
        <v>0</v>
      </c>
    </row>
    <row r="31" spans="1:4" ht="15.4" x14ac:dyDescent="0.45">
      <c r="A31" s="100" t="s">
        <v>115</v>
      </c>
      <c r="B31" s="199">
        <f>'G-4 Claims Svcs Ops Pool Cost'!R16</f>
        <v>0</v>
      </c>
    </row>
    <row r="32" spans="1:4" ht="15.4" x14ac:dyDescent="0.45">
      <c r="A32" s="101" t="s">
        <v>116</v>
      </c>
      <c r="B32" s="199">
        <f>'G-4 Claims Svcs Ops Pool Cost'!R17</f>
        <v>0</v>
      </c>
    </row>
    <row r="33" spans="1:4" ht="15.4" x14ac:dyDescent="0.45">
      <c r="A33" s="101" t="s">
        <v>117</v>
      </c>
      <c r="B33" s="199">
        <f>'G-4 Claims Svcs Ops Pool Cost'!R18</f>
        <v>0</v>
      </c>
    </row>
    <row r="34" spans="1:4" ht="15.4" x14ac:dyDescent="0.45">
      <c r="A34" s="101" t="s">
        <v>118</v>
      </c>
      <c r="B34" s="199">
        <f>'G-4 Claims Svcs Ops Pool Cost'!R19</f>
        <v>0</v>
      </c>
    </row>
    <row r="35" spans="1:4" ht="15.4" x14ac:dyDescent="0.45">
      <c r="A35" s="161" t="s">
        <v>119</v>
      </c>
      <c r="B35" s="199">
        <f>'G-4 Claims Svcs Ops Pool Cost'!R20</f>
        <v>0</v>
      </c>
    </row>
    <row r="36" spans="1:4" ht="15.4" x14ac:dyDescent="0.45">
      <c r="A36" s="161" t="s">
        <v>120</v>
      </c>
      <c r="B36" s="199">
        <f>'G-4 Claims Svcs Ops Pool Cost'!R21</f>
        <v>0</v>
      </c>
    </row>
    <row r="37" spans="1:4" ht="15.4" x14ac:dyDescent="0.45">
      <c r="A37" s="102" t="s">
        <v>108</v>
      </c>
      <c r="B37" s="198">
        <f>SUM(B28:B36)</f>
        <v>0</v>
      </c>
    </row>
    <row r="38" spans="1:4" ht="6" customHeight="1" x14ac:dyDescent="0.45">
      <c r="A38" s="96"/>
      <c r="B38" s="74"/>
    </row>
    <row r="39" spans="1:4" ht="15.75" thickBot="1" x14ac:dyDescent="0.5">
      <c r="A39" s="103" t="s">
        <v>109</v>
      </c>
      <c r="B39" s="200">
        <f>B37+B27</f>
        <v>0</v>
      </c>
      <c r="C39" s="254">
        <f>'G-3 Claims Svcs DDI Pool Cost'!C16+'G-4 Claims Svcs Ops Pool Cost'!D24</f>
        <v>0</v>
      </c>
      <c r="D39" s="369" t="s">
        <v>380</v>
      </c>
    </row>
    <row r="40" spans="1:4" ht="15.4" x14ac:dyDescent="0.45">
      <c r="A40" s="239"/>
      <c r="B40" s="240"/>
    </row>
    <row r="41" spans="1:4" ht="28.5" customHeight="1" x14ac:dyDescent="0.45">
      <c r="A41" s="500" t="s">
        <v>311</v>
      </c>
      <c r="B41" s="500"/>
    </row>
    <row r="42" spans="1:4" ht="14.65" thickBot="1" x14ac:dyDescent="0.5"/>
    <row r="43" spans="1:4" ht="17.25" customHeight="1" thickBot="1" x14ac:dyDescent="0.55000000000000004">
      <c r="A43" s="490" t="s">
        <v>308</v>
      </c>
      <c r="B43" s="491"/>
    </row>
    <row r="44" spans="1:4" ht="15.75" thickBot="1" x14ac:dyDescent="0.5">
      <c r="A44" s="92" t="s">
        <v>50</v>
      </c>
      <c r="B44" s="72" t="s">
        <v>51</v>
      </c>
    </row>
    <row r="45" spans="1:4" ht="15.4" x14ac:dyDescent="0.45">
      <c r="A45" s="93" t="s">
        <v>121</v>
      </c>
      <c r="B45" s="197">
        <f>'H-3 Claims Svcs DDI Pool Cost'!C16</f>
        <v>0</v>
      </c>
    </row>
    <row r="46" spans="1:4" ht="15.4" x14ac:dyDescent="0.45">
      <c r="A46" s="99" t="s">
        <v>242</v>
      </c>
      <c r="B46" s="198">
        <f>B45</f>
        <v>0</v>
      </c>
    </row>
    <row r="47" spans="1:4" ht="15.4" x14ac:dyDescent="0.45">
      <c r="A47" s="100" t="s">
        <v>172</v>
      </c>
      <c r="B47" s="199">
        <f>'H-4 Claims Svcs Ops Pool Cost'!R13</f>
        <v>0</v>
      </c>
    </row>
    <row r="48" spans="1:4" ht="15.4" x14ac:dyDescent="0.45">
      <c r="A48" s="100" t="s">
        <v>173</v>
      </c>
      <c r="B48" s="199">
        <f>'H-4 Claims Svcs Ops Pool Cost'!R14</f>
        <v>0</v>
      </c>
    </row>
    <row r="49" spans="1:4" ht="15.4" x14ac:dyDescent="0.45">
      <c r="A49" s="100" t="s">
        <v>174</v>
      </c>
      <c r="B49" s="199">
        <f>'H-4 Claims Svcs Ops Pool Cost'!R15</f>
        <v>0</v>
      </c>
    </row>
    <row r="50" spans="1:4" ht="15.4" x14ac:dyDescent="0.45">
      <c r="A50" s="100" t="s">
        <v>175</v>
      </c>
      <c r="B50" s="199">
        <f>'H-4 Claims Svcs Ops Pool Cost'!R16</f>
        <v>0</v>
      </c>
    </row>
    <row r="51" spans="1:4" ht="15.4" x14ac:dyDescent="0.45">
      <c r="A51" s="101" t="s">
        <v>176</v>
      </c>
      <c r="B51" s="199">
        <f>'H-4 Claims Svcs Ops Pool Cost'!R17</f>
        <v>0</v>
      </c>
    </row>
    <row r="52" spans="1:4" ht="15.4" x14ac:dyDescent="0.45">
      <c r="A52" s="161" t="s">
        <v>177</v>
      </c>
      <c r="B52" s="199">
        <f>'H-4 Claims Svcs Ops Pool Cost'!R18</f>
        <v>0</v>
      </c>
    </row>
    <row r="53" spans="1:4" ht="15.4" x14ac:dyDescent="0.45">
      <c r="A53" s="161" t="s">
        <v>178</v>
      </c>
      <c r="B53" s="199">
        <f>'H-4 Claims Svcs Ops Pool Cost'!R19</f>
        <v>0</v>
      </c>
    </row>
    <row r="54" spans="1:4" ht="15.4" x14ac:dyDescent="0.45">
      <c r="A54" s="161" t="s">
        <v>179</v>
      </c>
      <c r="B54" s="199">
        <f>'H-4 Claims Svcs Ops Pool Cost'!R20</f>
        <v>0</v>
      </c>
    </row>
    <row r="55" spans="1:4" ht="15.4" x14ac:dyDescent="0.45">
      <c r="A55" s="161" t="s">
        <v>180</v>
      </c>
      <c r="B55" s="199">
        <f>'H-4 Claims Svcs Ops Pool Cost'!R21</f>
        <v>0</v>
      </c>
    </row>
    <row r="56" spans="1:4" ht="15.4" x14ac:dyDescent="0.45">
      <c r="A56" s="102" t="s">
        <v>243</v>
      </c>
      <c r="B56" s="198">
        <f>SUM(B47:B55)</f>
        <v>0</v>
      </c>
    </row>
    <row r="57" spans="1:4" ht="6" customHeight="1" x14ac:dyDescent="0.45">
      <c r="A57" s="96"/>
      <c r="B57" s="74"/>
    </row>
    <row r="58" spans="1:4" ht="15.75" thickBot="1" x14ac:dyDescent="0.5">
      <c r="A58" s="103" t="s">
        <v>244</v>
      </c>
      <c r="B58" s="368">
        <f>B56+B46</f>
        <v>0</v>
      </c>
      <c r="C58" s="254">
        <f>'H-3 Claims Svcs DDI Pool Cost'!C16+'H-4 Claims Svcs Ops Pool Cost'!D24</f>
        <v>0</v>
      </c>
      <c r="D58" s="369" t="s">
        <v>380</v>
      </c>
    </row>
    <row r="59" spans="1:4" ht="15.4" x14ac:dyDescent="0.45">
      <c r="A59" s="239"/>
      <c r="B59" s="240"/>
      <c r="C59" s="241"/>
    </row>
    <row r="60" spans="1:4" ht="36" customHeight="1" x14ac:dyDescent="0.45">
      <c r="A60" s="500" t="s">
        <v>312</v>
      </c>
      <c r="B60" s="500"/>
      <c r="C60" s="241"/>
    </row>
    <row r="61" spans="1:4" ht="14.65" thickBot="1" x14ac:dyDescent="0.5"/>
    <row r="62" spans="1:4" ht="18" thickBot="1" x14ac:dyDescent="0.55000000000000004">
      <c r="A62" s="490" t="s">
        <v>309</v>
      </c>
      <c r="B62" s="491"/>
    </row>
    <row r="63" spans="1:4" ht="15.75" thickBot="1" x14ac:dyDescent="0.5">
      <c r="A63" s="92" t="s">
        <v>50</v>
      </c>
      <c r="B63" s="72" t="s">
        <v>51</v>
      </c>
    </row>
    <row r="64" spans="1:4" ht="15.4" x14ac:dyDescent="0.45">
      <c r="A64" s="93" t="s">
        <v>181</v>
      </c>
      <c r="B64" s="197">
        <f>'I-3 Claims Svcs DDI Pool Cost'!C16</f>
        <v>0</v>
      </c>
    </row>
    <row r="65" spans="1:4" ht="15.4" x14ac:dyDescent="0.45">
      <c r="A65" s="99" t="s">
        <v>246</v>
      </c>
      <c r="B65" s="198">
        <f>B64</f>
        <v>0</v>
      </c>
    </row>
    <row r="66" spans="1:4" ht="15.4" x14ac:dyDescent="0.45">
      <c r="A66" s="100" t="s">
        <v>182</v>
      </c>
      <c r="B66" s="199">
        <f>'I-4 Claims Svcs Ops Pool Cost'!R13</f>
        <v>0</v>
      </c>
    </row>
    <row r="67" spans="1:4" ht="15.4" x14ac:dyDescent="0.45">
      <c r="A67" s="100" t="s">
        <v>183</v>
      </c>
      <c r="B67" s="199">
        <f>'I-4 Claims Svcs Ops Pool Cost'!R14</f>
        <v>0</v>
      </c>
    </row>
    <row r="68" spans="1:4" ht="15.4" x14ac:dyDescent="0.45">
      <c r="A68" s="100" t="s">
        <v>184</v>
      </c>
      <c r="B68" s="199">
        <f>'I-4 Claims Svcs Ops Pool Cost'!R15</f>
        <v>0</v>
      </c>
    </row>
    <row r="69" spans="1:4" ht="15.4" x14ac:dyDescent="0.45">
      <c r="A69" s="100" t="s">
        <v>185</v>
      </c>
      <c r="B69" s="199">
        <f>'I-4 Claims Svcs Ops Pool Cost'!R16</f>
        <v>0</v>
      </c>
    </row>
    <row r="70" spans="1:4" ht="15.4" x14ac:dyDescent="0.45">
      <c r="A70" s="101" t="s">
        <v>186</v>
      </c>
      <c r="B70" s="199">
        <f>'I-4 Claims Svcs Ops Pool Cost'!R17</f>
        <v>0</v>
      </c>
    </row>
    <row r="71" spans="1:4" ht="15.4" x14ac:dyDescent="0.45">
      <c r="A71" s="101" t="s">
        <v>187</v>
      </c>
      <c r="B71" s="199">
        <f>'I-4 Claims Svcs Ops Pool Cost'!R18</f>
        <v>0</v>
      </c>
    </row>
    <row r="72" spans="1:4" ht="15.4" x14ac:dyDescent="0.45">
      <c r="A72" s="101" t="s">
        <v>188</v>
      </c>
      <c r="B72" s="199">
        <f>'I-4 Claims Svcs Ops Pool Cost'!R19</f>
        <v>0</v>
      </c>
    </row>
    <row r="73" spans="1:4" ht="15.4" x14ac:dyDescent="0.45">
      <c r="A73" s="161" t="s">
        <v>189</v>
      </c>
      <c r="B73" s="199">
        <f>'I-4 Claims Svcs Ops Pool Cost'!R20</f>
        <v>0</v>
      </c>
    </row>
    <row r="74" spans="1:4" ht="15.4" x14ac:dyDescent="0.45">
      <c r="A74" s="161" t="s">
        <v>190</v>
      </c>
      <c r="B74" s="199">
        <f>'I-4 Claims Svcs Ops Pool Cost'!R21</f>
        <v>0</v>
      </c>
    </row>
    <row r="75" spans="1:4" ht="15.4" x14ac:dyDescent="0.45">
      <c r="A75" s="102" t="s">
        <v>247</v>
      </c>
      <c r="B75" s="198">
        <f>SUM(B66:B74)</f>
        <v>0</v>
      </c>
    </row>
    <row r="76" spans="1:4" ht="6" customHeight="1" x14ac:dyDescent="0.45">
      <c r="A76" s="96"/>
      <c r="B76" s="74"/>
    </row>
    <row r="77" spans="1:4" ht="15.75" thickBot="1" x14ac:dyDescent="0.5">
      <c r="A77" s="103" t="s">
        <v>248</v>
      </c>
      <c r="B77" s="368">
        <f>B75+B65</f>
        <v>0</v>
      </c>
      <c r="C77" s="254">
        <f>'I-3 Claims Svcs DDI Pool Cost'!C16+'I-4 Claims Svcs Ops Pool Cost'!D24</f>
        <v>0</v>
      </c>
      <c r="D77" s="369" t="s">
        <v>380</v>
      </c>
    </row>
    <row r="79" spans="1:4" ht="30" customHeight="1" x14ac:dyDescent="0.45">
      <c r="A79" s="500" t="s">
        <v>313</v>
      </c>
      <c r="B79" s="500"/>
    </row>
    <row r="80" spans="1:4" ht="14.65" thickBot="1" x14ac:dyDescent="0.5"/>
    <row r="81" spans="1:4" ht="18" thickBot="1" x14ac:dyDescent="0.55000000000000004">
      <c r="A81" s="490" t="s">
        <v>489</v>
      </c>
      <c r="B81" s="491"/>
    </row>
    <row r="82" spans="1:4" ht="15.75" thickBot="1" x14ac:dyDescent="0.5">
      <c r="A82" s="92" t="s">
        <v>50</v>
      </c>
      <c r="B82" s="72" t="s">
        <v>51</v>
      </c>
    </row>
    <row r="83" spans="1:4" ht="15.4" x14ac:dyDescent="0.45">
      <c r="A83" s="93" t="s">
        <v>479</v>
      </c>
      <c r="B83" s="197">
        <f>'M-3 Claims Svcs DDI Pool Cost'!C16</f>
        <v>0</v>
      </c>
    </row>
    <row r="84" spans="1:4" ht="15.4" x14ac:dyDescent="0.45">
      <c r="A84" s="99" t="s">
        <v>490</v>
      </c>
      <c r="B84" s="198">
        <f>B83</f>
        <v>0</v>
      </c>
    </row>
    <row r="85" spans="1:4" ht="15.4" x14ac:dyDescent="0.45">
      <c r="A85" s="100" t="s">
        <v>480</v>
      </c>
      <c r="B85" s="199">
        <f>'M-4 Claims Svcs Ops Pool Cost'!R13</f>
        <v>0</v>
      </c>
    </row>
    <row r="86" spans="1:4" ht="15.4" x14ac:dyDescent="0.45">
      <c r="A86" s="100" t="s">
        <v>481</v>
      </c>
      <c r="B86" s="199">
        <f>'M-4 Claims Svcs Ops Pool Cost'!R14</f>
        <v>0</v>
      </c>
    </row>
    <row r="87" spans="1:4" ht="15.4" x14ac:dyDescent="0.45">
      <c r="A87" s="100" t="s">
        <v>482</v>
      </c>
      <c r="B87" s="199">
        <f>'M-4 Claims Svcs Ops Pool Cost'!R15</f>
        <v>0</v>
      </c>
    </row>
    <row r="88" spans="1:4" ht="15.4" x14ac:dyDescent="0.45">
      <c r="A88" s="100" t="s">
        <v>483</v>
      </c>
      <c r="B88" s="199">
        <f>'M-4 Claims Svcs Ops Pool Cost'!R16</f>
        <v>0</v>
      </c>
    </row>
    <row r="89" spans="1:4" ht="15.4" x14ac:dyDescent="0.45">
      <c r="A89" s="101" t="s">
        <v>484</v>
      </c>
      <c r="B89" s="199">
        <f>'M-4 Claims Svcs Ops Pool Cost'!R17</f>
        <v>0</v>
      </c>
    </row>
    <row r="90" spans="1:4" ht="15.4" x14ac:dyDescent="0.45">
      <c r="A90" s="101" t="s">
        <v>485</v>
      </c>
      <c r="B90" s="199">
        <f>'M-4 Claims Svcs Ops Pool Cost'!R18</f>
        <v>0</v>
      </c>
    </row>
    <row r="91" spans="1:4" ht="15.4" x14ac:dyDescent="0.45">
      <c r="A91" s="101" t="s">
        <v>486</v>
      </c>
      <c r="B91" s="199">
        <f>'M-4 Claims Svcs Ops Pool Cost'!R19</f>
        <v>0</v>
      </c>
    </row>
    <row r="92" spans="1:4" ht="15.4" x14ac:dyDescent="0.45">
      <c r="A92" s="161" t="s">
        <v>487</v>
      </c>
      <c r="B92" s="199">
        <f>'M-4 Claims Svcs Ops Pool Cost'!R20</f>
        <v>0</v>
      </c>
    </row>
    <row r="93" spans="1:4" ht="15.4" x14ac:dyDescent="0.45">
      <c r="A93" s="161" t="s">
        <v>488</v>
      </c>
      <c r="B93" s="199">
        <f>'M-4 Claims Svcs Ops Pool Cost'!R21</f>
        <v>0</v>
      </c>
    </row>
    <row r="94" spans="1:4" ht="15.4" x14ac:dyDescent="0.45">
      <c r="A94" s="102" t="s">
        <v>491</v>
      </c>
      <c r="B94" s="198">
        <f>SUM(B85:B93)</f>
        <v>0</v>
      </c>
    </row>
    <row r="95" spans="1:4" ht="15.4" x14ac:dyDescent="0.45">
      <c r="A95" s="96"/>
      <c r="B95" s="74"/>
    </row>
    <row r="96" spans="1:4" ht="15.75" thickBot="1" x14ac:dyDescent="0.5">
      <c r="A96" s="103" t="s">
        <v>492</v>
      </c>
      <c r="B96" s="368">
        <f>B94+B84</f>
        <v>0</v>
      </c>
      <c r="C96" s="254">
        <f>'M-3 Claims Svcs DDI Pool Cost'!C16+'M-4 Claims Svcs Ops Pool Cost'!D24</f>
        <v>0</v>
      </c>
      <c r="D96" s="369" t="s">
        <v>380</v>
      </c>
    </row>
    <row r="98" spans="1:2" ht="30.75" customHeight="1" x14ac:dyDescent="0.45">
      <c r="A98" s="500" t="s">
        <v>493</v>
      </c>
      <c r="B98" s="500"/>
    </row>
  </sheetData>
  <mergeCells count="12">
    <mergeCell ref="A81:B81"/>
    <mergeCell ref="A98:B98"/>
    <mergeCell ref="A1:B1"/>
    <mergeCell ref="A79:B79"/>
    <mergeCell ref="A41:B41"/>
    <mergeCell ref="A62:B62"/>
    <mergeCell ref="A3:B3"/>
    <mergeCell ref="A5:B5"/>
    <mergeCell ref="A22:B22"/>
    <mergeCell ref="A24:B24"/>
    <mergeCell ref="A43:B43"/>
    <mergeCell ref="A60:B60"/>
  </mergeCells>
  <conditionalFormatting sqref="C20">
    <cfRule type="cellIs" dxfId="9" priority="9" operator="equal">
      <formula>B20</formula>
    </cfRule>
    <cfRule type="cellIs" dxfId="8" priority="10" operator="notEqual">
      <formula>B20</formula>
    </cfRule>
  </conditionalFormatting>
  <conditionalFormatting sqref="C39">
    <cfRule type="cellIs" dxfId="7" priority="7" operator="equal">
      <formula>B39</formula>
    </cfRule>
    <cfRule type="cellIs" dxfId="6" priority="8" operator="notEqual">
      <formula>B39</formula>
    </cfRule>
  </conditionalFormatting>
  <conditionalFormatting sqref="C58">
    <cfRule type="cellIs" dxfId="5" priority="5" operator="equal">
      <formula>B58</formula>
    </cfRule>
    <cfRule type="cellIs" dxfId="4" priority="6" operator="notEqual">
      <formula>B58</formula>
    </cfRule>
  </conditionalFormatting>
  <conditionalFormatting sqref="C77">
    <cfRule type="cellIs" dxfId="3" priority="3" operator="equal">
      <formula>B77</formula>
    </cfRule>
    <cfRule type="cellIs" dxfId="2" priority="4" operator="notEqual">
      <formula>B77</formula>
    </cfRule>
  </conditionalFormatting>
  <conditionalFormatting sqref="C96">
    <cfRule type="cellIs" dxfId="1" priority="1" operator="equal">
      <formula>B96</formula>
    </cfRule>
    <cfRule type="cellIs" dxfId="0" priority="2" operator="notEqual">
      <formula>B96</formula>
    </cfRule>
  </conditionalFormatting>
  <pageMargins left="0.2" right="0.2" top="0.75" bottom="0.75" header="0.3" footer="0.3"/>
  <pageSetup fitToHeight="0" orientation="landscape" r:id="rId1"/>
  <headerFooter>
    <oddFooter>&amp;L&amp;F&amp;C&amp;A&amp;Rpage &amp;P of &amp;N</oddFooter>
  </headerFooter>
  <rowBreaks count="4" manualBreakCount="4">
    <brk id="23" max="16383" man="1"/>
    <brk id="42" max="16383" man="1"/>
    <brk id="61" max="16383" man="1"/>
    <brk id="8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72"/>
  <sheetViews>
    <sheetView zoomScale="85" zoomScaleNormal="85" workbookViewId="0">
      <selection activeCell="A3" sqref="A3:U3"/>
    </sheetView>
  </sheetViews>
  <sheetFormatPr defaultColWidth="8.73046875" defaultRowHeight="13.5" x14ac:dyDescent="0.35"/>
  <cols>
    <col min="1" max="1" width="45.59765625" style="1" customWidth="1"/>
    <col min="2" max="21" width="16.73046875" style="1" customWidth="1"/>
    <col min="22" max="16384" width="8.73046875" style="1"/>
  </cols>
  <sheetData>
    <row r="1" spans="1:23" ht="15" x14ac:dyDescent="0.4">
      <c r="A1" s="459" t="s">
        <v>494</v>
      </c>
      <c r="B1" s="459"/>
      <c r="C1" s="459"/>
      <c r="D1" s="459"/>
      <c r="E1" s="459"/>
      <c r="F1" s="459"/>
      <c r="G1" s="459"/>
      <c r="H1" s="459"/>
      <c r="I1" s="459"/>
      <c r="J1" s="459"/>
      <c r="K1" s="459"/>
      <c r="L1" s="459"/>
      <c r="M1" s="459"/>
      <c r="N1" s="459"/>
      <c r="O1" s="459"/>
      <c r="P1" s="459"/>
      <c r="Q1" s="459"/>
      <c r="R1" s="459"/>
      <c r="S1" s="459"/>
      <c r="T1" s="459"/>
      <c r="U1" s="459"/>
    </row>
    <row r="2" spans="1:23" ht="13.9" thickBot="1" x14ac:dyDescent="0.4"/>
    <row r="3" spans="1:23" ht="18" thickBot="1" x14ac:dyDescent="0.55000000000000004">
      <c r="A3" s="502" t="s">
        <v>286</v>
      </c>
      <c r="B3" s="503"/>
      <c r="C3" s="504"/>
      <c r="D3" s="504"/>
      <c r="E3" s="504"/>
      <c r="F3" s="504"/>
      <c r="G3" s="504"/>
      <c r="H3" s="504"/>
      <c r="I3" s="504"/>
      <c r="J3" s="504"/>
      <c r="K3" s="504"/>
      <c r="L3" s="504"/>
      <c r="M3" s="504"/>
      <c r="N3" s="504"/>
      <c r="O3" s="504"/>
      <c r="P3" s="504"/>
      <c r="Q3" s="504"/>
      <c r="R3" s="504"/>
      <c r="S3" s="504"/>
      <c r="T3" s="504"/>
      <c r="U3" s="505"/>
    </row>
    <row r="4" spans="1:23" ht="13.9" thickBot="1" x14ac:dyDescent="0.4"/>
    <row r="5" spans="1:23" ht="18" thickBot="1" x14ac:dyDescent="0.55000000000000004">
      <c r="A5" s="506" t="s">
        <v>1</v>
      </c>
      <c r="B5" s="507"/>
      <c r="C5" s="508"/>
      <c r="D5" s="508"/>
      <c r="E5" s="508"/>
      <c r="F5" s="508"/>
      <c r="G5" s="508"/>
      <c r="H5" s="508"/>
      <c r="I5" s="508"/>
      <c r="J5" s="508"/>
      <c r="K5" s="508"/>
      <c r="L5" s="508"/>
      <c r="M5" s="508"/>
      <c r="N5" s="508"/>
      <c r="O5" s="508"/>
      <c r="P5" s="508"/>
      <c r="Q5" s="508"/>
      <c r="R5" s="508"/>
      <c r="S5" s="508"/>
      <c r="T5" s="508"/>
      <c r="U5" s="509"/>
    </row>
    <row r="6" spans="1:23" ht="15.75" customHeight="1" x14ac:dyDescent="0.4">
      <c r="A6" s="510" t="s">
        <v>497</v>
      </c>
      <c r="B6" s="512" t="s">
        <v>2</v>
      </c>
      <c r="C6" s="513"/>
      <c r="D6" s="513"/>
      <c r="E6" s="513"/>
      <c r="F6" s="513"/>
      <c r="G6" s="513"/>
      <c r="H6" s="513"/>
      <c r="I6" s="513"/>
      <c r="J6" s="513"/>
      <c r="K6" s="513"/>
      <c r="L6" s="513"/>
      <c r="M6" s="513"/>
      <c r="N6" s="513"/>
      <c r="O6" s="513"/>
      <c r="P6" s="513"/>
      <c r="Q6" s="513"/>
      <c r="R6" s="513"/>
      <c r="S6" s="513"/>
      <c r="T6" s="513"/>
      <c r="U6" s="514"/>
    </row>
    <row r="7" spans="1:23" s="170" customFormat="1" ht="36.4" customHeight="1" thickBot="1" x14ac:dyDescent="0.45">
      <c r="A7" s="511"/>
      <c r="B7" s="9" t="s">
        <v>0</v>
      </c>
      <c r="C7" s="169" t="s">
        <v>314</v>
      </c>
      <c r="D7" s="10" t="s">
        <v>196</v>
      </c>
      <c r="E7" s="171" t="s">
        <v>220</v>
      </c>
      <c r="F7" s="10" t="s">
        <v>197</v>
      </c>
      <c r="G7" s="171" t="s">
        <v>221</v>
      </c>
      <c r="H7" s="10" t="s">
        <v>198</v>
      </c>
      <c r="I7" s="171" t="s">
        <v>222</v>
      </c>
      <c r="J7" s="10" t="s">
        <v>199</v>
      </c>
      <c r="K7" s="171" t="s">
        <v>223</v>
      </c>
      <c r="L7" s="171" t="s">
        <v>200</v>
      </c>
      <c r="M7" s="171" t="s">
        <v>224</v>
      </c>
      <c r="N7" s="171" t="s">
        <v>201</v>
      </c>
      <c r="O7" s="171" t="s">
        <v>225</v>
      </c>
      <c r="P7" s="171" t="s">
        <v>202</v>
      </c>
      <c r="Q7" s="171" t="s">
        <v>226</v>
      </c>
      <c r="R7" s="171" t="s">
        <v>203</v>
      </c>
      <c r="S7" s="171" t="s">
        <v>227</v>
      </c>
      <c r="T7" s="171" t="s">
        <v>204</v>
      </c>
      <c r="U7" s="171" t="s">
        <v>228</v>
      </c>
    </row>
    <row r="8" spans="1:23" ht="15" x14ac:dyDescent="0.4">
      <c r="A8" s="3" t="s">
        <v>3</v>
      </c>
      <c r="B8" s="172">
        <v>120</v>
      </c>
      <c r="C8" s="173">
        <f t="shared" ref="C8:C39" si="0">B8*$B$69</f>
        <v>120</v>
      </c>
      <c r="D8" s="172">
        <v>122.68</v>
      </c>
      <c r="E8" s="173">
        <f t="shared" ref="E8:E39" si="1">D8*$B$69</f>
        <v>122.68</v>
      </c>
      <c r="F8" s="172">
        <v>125.41</v>
      </c>
      <c r="G8" s="173">
        <f t="shared" ref="G8:G39" si="2">F8*$B$69</f>
        <v>125.41</v>
      </c>
      <c r="H8" s="172">
        <v>128.21</v>
      </c>
      <c r="I8" s="173">
        <f t="shared" ref="I8:I39" si="3">H8*$B$69</f>
        <v>128.21</v>
      </c>
      <c r="J8" s="172">
        <v>131.07</v>
      </c>
      <c r="K8" s="173">
        <f t="shared" ref="K8:K39" si="4">J8*$B$69</f>
        <v>131.07</v>
      </c>
      <c r="L8" s="172">
        <v>133.99</v>
      </c>
      <c r="M8" s="173">
        <f t="shared" ref="M8:M39" si="5">L8*$B$69</f>
        <v>133.99</v>
      </c>
      <c r="N8" s="172">
        <v>136.97999999999999</v>
      </c>
      <c r="O8" s="173">
        <f t="shared" ref="O8:O39" si="6">N8*$B$69</f>
        <v>136.97999999999999</v>
      </c>
      <c r="P8" s="172">
        <v>140.03</v>
      </c>
      <c r="Q8" s="173">
        <f t="shared" ref="Q8:Q39" si="7">P8*$B$69</f>
        <v>140.03</v>
      </c>
      <c r="R8" s="172">
        <v>143.16</v>
      </c>
      <c r="S8" s="173">
        <f t="shared" ref="S8:S39" si="8">R8*$B$69</f>
        <v>143.16</v>
      </c>
      <c r="T8" s="172">
        <v>146.35</v>
      </c>
      <c r="U8" s="173">
        <f t="shared" ref="U8:U39" si="9">T8*$B$69</f>
        <v>146.35</v>
      </c>
      <c r="W8" s="170"/>
    </row>
    <row r="9" spans="1:23" ht="15" x14ac:dyDescent="0.4">
      <c r="A9" s="3" t="s">
        <v>498</v>
      </c>
      <c r="B9" s="172">
        <v>125</v>
      </c>
      <c r="C9" s="173">
        <f t="shared" si="0"/>
        <v>125</v>
      </c>
      <c r="D9" s="172">
        <v>127.79</v>
      </c>
      <c r="E9" s="173">
        <f t="shared" si="1"/>
        <v>127.79</v>
      </c>
      <c r="F9" s="172">
        <v>130.63999999999999</v>
      </c>
      <c r="G9" s="173">
        <f t="shared" si="2"/>
        <v>130.63999999999999</v>
      </c>
      <c r="H9" s="172">
        <v>133.55000000000001</v>
      </c>
      <c r="I9" s="173">
        <f t="shared" si="3"/>
        <v>133.55000000000001</v>
      </c>
      <c r="J9" s="172">
        <v>136.53</v>
      </c>
      <c r="K9" s="173">
        <f t="shared" si="4"/>
        <v>136.53</v>
      </c>
      <c r="L9" s="172">
        <v>139.57</v>
      </c>
      <c r="M9" s="173">
        <f t="shared" si="5"/>
        <v>139.57</v>
      </c>
      <c r="N9" s="172">
        <v>142.69</v>
      </c>
      <c r="O9" s="173">
        <f t="shared" si="6"/>
        <v>142.69</v>
      </c>
      <c r="P9" s="172">
        <v>145.87</v>
      </c>
      <c r="Q9" s="173">
        <f t="shared" si="7"/>
        <v>145.87</v>
      </c>
      <c r="R9" s="172">
        <v>149.12</v>
      </c>
      <c r="S9" s="173">
        <f t="shared" si="8"/>
        <v>149.12</v>
      </c>
      <c r="T9" s="172">
        <v>152.44999999999999</v>
      </c>
      <c r="U9" s="173">
        <f t="shared" si="9"/>
        <v>152.44999999999999</v>
      </c>
    </row>
    <row r="10" spans="1:23" ht="15" x14ac:dyDescent="0.4">
      <c r="A10" s="3" t="s">
        <v>4</v>
      </c>
      <c r="B10" s="172">
        <v>125</v>
      </c>
      <c r="C10" s="173">
        <f t="shared" si="0"/>
        <v>125</v>
      </c>
      <c r="D10" s="172">
        <v>127.79</v>
      </c>
      <c r="E10" s="173">
        <f t="shared" si="1"/>
        <v>127.79</v>
      </c>
      <c r="F10" s="172">
        <v>130.63999999999999</v>
      </c>
      <c r="G10" s="173">
        <f t="shared" si="2"/>
        <v>130.63999999999999</v>
      </c>
      <c r="H10" s="172">
        <v>133.55000000000001</v>
      </c>
      <c r="I10" s="173">
        <f t="shared" si="3"/>
        <v>133.55000000000001</v>
      </c>
      <c r="J10" s="172">
        <v>136.53</v>
      </c>
      <c r="K10" s="173">
        <f t="shared" si="4"/>
        <v>136.53</v>
      </c>
      <c r="L10" s="172">
        <v>139.57</v>
      </c>
      <c r="M10" s="173">
        <f t="shared" si="5"/>
        <v>139.57</v>
      </c>
      <c r="N10" s="172">
        <v>142.69</v>
      </c>
      <c r="O10" s="173">
        <f t="shared" si="6"/>
        <v>142.69</v>
      </c>
      <c r="P10" s="172">
        <v>145.87</v>
      </c>
      <c r="Q10" s="173">
        <f t="shared" si="7"/>
        <v>145.87</v>
      </c>
      <c r="R10" s="172">
        <v>149.12</v>
      </c>
      <c r="S10" s="173">
        <f t="shared" si="8"/>
        <v>149.12</v>
      </c>
      <c r="T10" s="172">
        <v>152.44999999999999</v>
      </c>
      <c r="U10" s="173">
        <f t="shared" si="9"/>
        <v>152.44999999999999</v>
      </c>
    </row>
    <row r="11" spans="1:23" ht="15" x14ac:dyDescent="0.4">
      <c r="A11" s="3" t="s">
        <v>499</v>
      </c>
      <c r="B11" s="172">
        <v>120</v>
      </c>
      <c r="C11" s="173">
        <f t="shared" si="0"/>
        <v>120</v>
      </c>
      <c r="D11" s="172">
        <v>122.68</v>
      </c>
      <c r="E11" s="173">
        <f t="shared" si="1"/>
        <v>122.68</v>
      </c>
      <c r="F11" s="172">
        <v>125.41</v>
      </c>
      <c r="G11" s="173">
        <f t="shared" si="2"/>
        <v>125.41</v>
      </c>
      <c r="H11" s="172">
        <v>128.21</v>
      </c>
      <c r="I11" s="173">
        <f t="shared" si="3"/>
        <v>128.21</v>
      </c>
      <c r="J11" s="172">
        <v>131.07</v>
      </c>
      <c r="K11" s="173">
        <f t="shared" si="4"/>
        <v>131.07</v>
      </c>
      <c r="L11" s="172">
        <v>133.99</v>
      </c>
      <c r="M11" s="173">
        <f t="shared" si="5"/>
        <v>133.99</v>
      </c>
      <c r="N11" s="172">
        <v>136.97999999999999</v>
      </c>
      <c r="O11" s="173">
        <f t="shared" si="6"/>
        <v>136.97999999999999</v>
      </c>
      <c r="P11" s="172">
        <v>140.03</v>
      </c>
      <c r="Q11" s="173">
        <f t="shared" si="7"/>
        <v>140.03</v>
      </c>
      <c r="R11" s="172">
        <v>143.16</v>
      </c>
      <c r="S11" s="173">
        <f t="shared" si="8"/>
        <v>143.16</v>
      </c>
      <c r="T11" s="172">
        <v>146.35</v>
      </c>
      <c r="U11" s="173">
        <f t="shared" si="9"/>
        <v>146.35</v>
      </c>
    </row>
    <row r="12" spans="1:23" ht="15" x14ac:dyDescent="0.4">
      <c r="A12" s="3" t="s">
        <v>500</v>
      </c>
      <c r="B12" s="172">
        <v>120</v>
      </c>
      <c r="C12" s="173">
        <f t="shared" si="0"/>
        <v>120</v>
      </c>
      <c r="D12" s="172">
        <v>122.68</v>
      </c>
      <c r="E12" s="173">
        <f t="shared" si="1"/>
        <v>122.68</v>
      </c>
      <c r="F12" s="172">
        <v>125.41</v>
      </c>
      <c r="G12" s="173">
        <f t="shared" si="2"/>
        <v>125.41</v>
      </c>
      <c r="H12" s="172">
        <v>128.21</v>
      </c>
      <c r="I12" s="173">
        <f t="shared" si="3"/>
        <v>128.21</v>
      </c>
      <c r="J12" s="172">
        <v>131.07</v>
      </c>
      <c r="K12" s="173">
        <f t="shared" si="4"/>
        <v>131.07</v>
      </c>
      <c r="L12" s="172">
        <v>133.99</v>
      </c>
      <c r="M12" s="173">
        <f t="shared" si="5"/>
        <v>133.99</v>
      </c>
      <c r="N12" s="172">
        <v>136.97999999999999</v>
      </c>
      <c r="O12" s="173">
        <f t="shared" si="6"/>
        <v>136.97999999999999</v>
      </c>
      <c r="P12" s="172">
        <v>140.03</v>
      </c>
      <c r="Q12" s="173">
        <f t="shared" si="7"/>
        <v>140.03</v>
      </c>
      <c r="R12" s="172">
        <v>143.16</v>
      </c>
      <c r="S12" s="173">
        <f t="shared" si="8"/>
        <v>143.16</v>
      </c>
      <c r="T12" s="172">
        <v>146.35</v>
      </c>
      <c r="U12" s="173">
        <f t="shared" si="9"/>
        <v>146.35</v>
      </c>
    </row>
    <row r="13" spans="1:23" ht="15" x14ac:dyDescent="0.4">
      <c r="A13" s="3" t="s">
        <v>501</v>
      </c>
      <c r="B13" s="172">
        <v>120</v>
      </c>
      <c r="C13" s="173">
        <f t="shared" si="0"/>
        <v>120</v>
      </c>
      <c r="D13" s="172">
        <v>122.68</v>
      </c>
      <c r="E13" s="173">
        <f t="shared" si="1"/>
        <v>122.68</v>
      </c>
      <c r="F13" s="172">
        <v>125.41</v>
      </c>
      <c r="G13" s="173">
        <f t="shared" si="2"/>
        <v>125.41</v>
      </c>
      <c r="H13" s="172">
        <v>128.21</v>
      </c>
      <c r="I13" s="173">
        <f t="shared" si="3"/>
        <v>128.21</v>
      </c>
      <c r="J13" s="172">
        <v>131.07</v>
      </c>
      <c r="K13" s="173">
        <f t="shared" si="4"/>
        <v>131.07</v>
      </c>
      <c r="L13" s="172">
        <v>133.99</v>
      </c>
      <c r="M13" s="173">
        <f t="shared" si="5"/>
        <v>133.99</v>
      </c>
      <c r="N13" s="172">
        <v>136.97999999999999</v>
      </c>
      <c r="O13" s="173">
        <f t="shared" si="6"/>
        <v>136.97999999999999</v>
      </c>
      <c r="P13" s="172">
        <v>140.03</v>
      </c>
      <c r="Q13" s="173">
        <f t="shared" si="7"/>
        <v>140.03</v>
      </c>
      <c r="R13" s="172">
        <v>143.16</v>
      </c>
      <c r="S13" s="173">
        <f t="shared" si="8"/>
        <v>143.16</v>
      </c>
      <c r="T13" s="172">
        <v>146.35</v>
      </c>
      <c r="U13" s="173">
        <f t="shared" si="9"/>
        <v>146.35</v>
      </c>
    </row>
    <row r="14" spans="1:23" ht="15" x14ac:dyDescent="0.4">
      <c r="A14" s="3" t="s">
        <v>502</v>
      </c>
      <c r="B14" s="172">
        <v>150</v>
      </c>
      <c r="C14" s="173">
        <f t="shared" si="0"/>
        <v>150</v>
      </c>
      <c r="D14" s="172">
        <v>153.35</v>
      </c>
      <c r="E14" s="173">
        <f t="shared" si="1"/>
        <v>153.35</v>
      </c>
      <c r="F14" s="172">
        <v>156.76</v>
      </c>
      <c r="G14" s="173">
        <f t="shared" si="2"/>
        <v>156.76</v>
      </c>
      <c r="H14" s="172">
        <v>160.26</v>
      </c>
      <c r="I14" s="173">
        <f t="shared" si="3"/>
        <v>160.26</v>
      </c>
      <c r="J14" s="172">
        <v>163.83000000000001</v>
      </c>
      <c r="K14" s="173">
        <f t="shared" si="4"/>
        <v>163.83000000000001</v>
      </c>
      <c r="L14" s="172">
        <v>167.49</v>
      </c>
      <c r="M14" s="173">
        <f t="shared" si="5"/>
        <v>167.49</v>
      </c>
      <c r="N14" s="172">
        <v>171.22</v>
      </c>
      <c r="O14" s="173">
        <f t="shared" si="6"/>
        <v>171.22</v>
      </c>
      <c r="P14" s="172">
        <v>175.04</v>
      </c>
      <c r="Q14" s="173">
        <f t="shared" si="7"/>
        <v>175.04</v>
      </c>
      <c r="R14" s="172">
        <v>178.94</v>
      </c>
      <c r="S14" s="173">
        <f t="shared" si="8"/>
        <v>178.94</v>
      </c>
      <c r="T14" s="172">
        <v>182.93</v>
      </c>
      <c r="U14" s="173">
        <f t="shared" si="9"/>
        <v>182.93</v>
      </c>
    </row>
    <row r="15" spans="1:23" ht="15" x14ac:dyDescent="0.4">
      <c r="A15" s="3" t="s">
        <v>132</v>
      </c>
      <c r="B15" s="172">
        <v>135</v>
      </c>
      <c r="C15" s="173">
        <f t="shared" si="0"/>
        <v>135</v>
      </c>
      <c r="D15" s="172">
        <v>138.01</v>
      </c>
      <c r="E15" s="173">
        <f t="shared" si="1"/>
        <v>138.01</v>
      </c>
      <c r="F15" s="172">
        <v>141.09</v>
      </c>
      <c r="G15" s="173">
        <f t="shared" si="2"/>
        <v>141.09</v>
      </c>
      <c r="H15" s="172">
        <v>144.22999999999999</v>
      </c>
      <c r="I15" s="173">
        <f t="shared" si="3"/>
        <v>144.22999999999999</v>
      </c>
      <c r="J15" s="172">
        <v>147.44999999999999</v>
      </c>
      <c r="K15" s="173">
        <f t="shared" si="4"/>
        <v>147.44999999999999</v>
      </c>
      <c r="L15" s="172">
        <v>150.74</v>
      </c>
      <c r="M15" s="173">
        <f t="shared" si="5"/>
        <v>150.74</v>
      </c>
      <c r="N15" s="172">
        <v>154.1</v>
      </c>
      <c r="O15" s="173">
        <f t="shared" si="6"/>
        <v>154.1</v>
      </c>
      <c r="P15" s="172">
        <v>157.54</v>
      </c>
      <c r="Q15" s="173">
        <f t="shared" si="7"/>
        <v>157.54</v>
      </c>
      <c r="R15" s="172">
        <v>161.05000000000001</v>
      </c>
      <c r="S15" s="173">
        <f t="shared" si="8"/>
        <v>161.05000000000001</v>
      </c>
      <c r="T15" s="172">
        <v>164.64</v>
      </c>
      <c r="U15" s="173">
        <f t="shared" si="9"/>
        <v>164.64</v>
      </c>
    </row>
    <row r="16" spans="1:23" ht="15" x14ac:dyDescent="0.4">
      <c r="A16" s="3" t="s">
        <v>503</v>
      </c>
      <c r="B16" s="172">
        <v>135</v>
      </c>
      <c r="C16" s="173">
        <f t="shared" si="0"/>
        <v>135</v>
      </c>
      <c r="D16" s="172">
        <v>138.01</v>
      </c>
      <c r="E16" s="173">
        <f t="shared" si="1"/>
        <v>138.01</v>
      </c>
      <c r="F16" s="172">
        <v>141.09</v>
      </c>
      <c r="G16" s="173">
        <f t="shared" si="2"/>
        <v>141.09</v>
      </c>
      <c r="H16" s="172">
        <v>144.22999999999999</v>
      </c>
      <c r="I16" s="173">
        <f t="shared" si="3"/>
        <v>144.22999999999999</v>
      </c>
      <c r="J16" s="172">
        <v>147.44999999999999</v>
      </c>
      <c r="K16" s="173">
        <f t="shared" si="4"/>
        <v>147.44999999999999</v>
      </c>
      <c r="L16" s="172">
        <v>150.74</v>
      </c>
      <c r="M16" s="173">
        <f t="shared" si="5"/>
        <v>150.74</v>
      </c>
      <c r="N16" s="172">
        <v>154.1</v>
      </c>
      <c r="O16" s="173">
        <f t="shared" si="6"/>
        <v>154.1</v>
      </c>
      <c r="P16" s="172">
        <v>157.54</v>
      </c>
      <c r="Q16" s="173">
        <f t="shared" si="7"/>
        <v>157.54</v>
      </c>
      <c r="R16" s="172">
        <v>161.05000000000001</v>
      </c>
      <c r="S16" s="173">
        <f t="shared" si="8"/>
        <v>161.05000000000001</v>
      </c>
      <c r="T16" s="172">
        <v>164.64</v>
      </c>
      <c r="U16" s="173">
        <f t="shared" si="9"/>
        <v>164.64</v>
      </c>
    </row>
    <row r="17" spans="1:21" ht="15" x14ac:dyDescent="0.4">
      <c r="A17" s="3" t="s">
        <v>504</v>
      </c>
      <c r="B17" s="172">
        <v>125</v>
      </c>
      <c r="C17" s="173">
        <f t="shared" si="0"/>
        <v>125</v>
      </c>
      <c r="D17" s="172">
        <v>127.79</v>
      </c>
      <c r="E17" s="173">
        <f t="shared" si="1"/>
        <v>127.79</v>
      </c>
      <c r="F17" s="172">
        <v>130.63999999999999</v>
      </c>
      <c r="G17" s="173">
        <f t="shared" si="2"/>
        <v>130.63999999999999</v>
      </c>
      <c r="H17" s="172">
        <v>133.55000000000001</v>
      </c>
      <c r="I17" s="173">
        <f t="shared" si="3"/>
        <v>133.55000000000001</v>
      </c>
      <c r="J17" s="172">
        <v>136.53</v>
      </c>
      <c r="K17" s="173">
        <f t="shared" si="4"/>
        <v>136.53</v>
      </c>
      <c r="L17" s="172">
        <v>139.57</v>
      </c>
      <c r="M17" s="173">
        <f t="shared" si="5"/>
        <v>139.57</v>
      </c>
      <c r="N17" s="172">
        <v>142.69</v>
      </c>
      <c r="O17" s="173">
        <f t="shared" si="6"/>
        <v>142.69</v>
      </c>
      <c r="P17" s="172">
        <v>145.87</v>
      </c>
      <c r="Q17" s="173">
        <f t="shared" si="7"/>
        <v>145.87</v>
      </c>
      <c r="R17" s="172">
        <v>149.12</v>
      </c>
      <c r="S17" s="173">
        <f t="shared" si="8"/>
        <v>149.12</v>
      </c>
      <c r="T17" s="172">
        <v>152.44999999999999</v>
      </c>
      <c r="U17" s="173">
        <f t="shared" si="9"/>
        <v>152.44999999999999</v>
      </c>
    </row>
    <row r="18" spans="1:21" ht="15" x14ac:dyDescent="0.4">
      <c r="A18" s="3" t="s">
        <v>505</v>
      </c>
      <c r="B18" s="172">
        <v>130</v>
      </c>
      <c r="C18" s="173">
        <f t="shared" si="0"/>
        <v>130</v>
      </c>
      <c r="D18" s="172">
        <v>132.9</v>
      </c>
      <c r="E18" s="173">
        <f t="shared" si="1"/>
        <v>132.9</v>
      </c>
      <c r="F18" s="172">
        <v>135.86000000000001</v>
      </c>
      <c r="G18" s="173">
        <f t="shared" si="2"/>
        <v>135.86000000000001</v>
      </c>
      <c r="H18" s="172">
        <v>138.88999999999999</v>
      </c>
      <c r="I18" s="173">
        <f t="shared" si="3"/>
        <v>138.88999999999999</v>
      </c>
      <c r="J18" s="172">
        <v>141.99</v>
      </c>
      <c r="K18" s="173">
        <f t="shared" si="4"/>
        <v>141.99</v>
      </c>
      <c r="L18" s="172">
        <v>145.16</v>
      </c>
      <c r="M18" s="173">
        <f t="shared" si="5"/>
        <v>145.16</v>
      </c>
      <c r="N18" s="172">
        <v>148.38</v>
      </c>
      <c r="O18" s="173">
        <f t="shared" si="6"/>
        <v>148.38</v>
      </c>
      <c r="P18" s="172">
        <v>151.69999999999999</v>
      </c>
      <c r="Q18" s="173">
        <f t="shared" si="7"/>
        <v>151.69999999999999</v>
      </c>
      <c r="R18" s="172">
        <v>155.09</v>
      </c>
      <c r="S18" s="173">
        <f t="shared" si="8"/>
        <v>155.09</v>
      </c>
      <c r="T18" s="172">
        <v>158.54</v>
      </c>
      <c r="U18" s="173">
        <f t="shared" si="9"/>
        <v>158.54</v>
      </c>
    </row>
    <row r="19" spans="1:21" ht="15" x14ac:dyDescent="0.4">
      <c r="A19" s="3" t="s">
        <v>128</v>
      </c>
      <c r="B19" s="172">
        <v>120</v>
      </c>
      <c r="C19" s="173">
        <f t="shared" si="0"/>
        <v>120</v>
      </c>
      <c r="D19" s="172">
        <v>122.68</v>
      </c>
      <c r="E19" s="173">
        <f t="shared" si="1"/>
        <v>122.68</v>
      </c>
      <c r="F19" s="172">
        <v>125.41</v>
      </c>
      <c r="G19" s="173">
        <f t="shared" si="2"/>
        <v>125.41</v>
      </c>
      <c r="H19" s="172">
        <v>128.21</v>
      </c>
      <c r="I19" s="173">
        <f t="shared" si="3"/>
        <v>128.21</v>
      </c>
      <c r="J19" s="172">
        <v>131.07</v>
      </c>
      <c r="K19" s="173">
        <f t="shared" si="4"/>
        <v>131.07</v>
      </c>
      <c r="L19" s="172">
        <v>133.99</v>
      </c>
      <c r="M19" s="173">
        <f t="shared" si="5"/>
        <v>133.99</v>
      </c>
      <c r="N19" s="172">
        <v>136.97999999999999</v>
      </c>
      <c r="O19" s="173">
        <f t="shared" si="6"/>
        <v>136.97999999999999</v>
      </c>
      <c r="P19" s="172">
        <v>140.03</v>
      </c>
      <c r="Q19" s="173">
        <f t="shared" si="7"/>
        <v>140.03</v>
      </c>
      <c r="R19" s="172">
        <v>143.16</v>
      </c>
      <c r="S19" s="173">
        <f t="shared" si="8"/>
        <v>143.16</v>
      </c>
      <c r="T19" s="172">
        <v>146.35</v>
      </c>
      <c r="U19" s="173">
        <f t="shared" si="9"/>
        <v>146.35</v>
      </c>
    </row>
    <row r="20" spans="1:21" ht="15" x14ac:dyDescent="0.4">
      <c r="A20" s="3" t="s">
        <v>506</v>
      </c>
      <c r="B20" s="172">
        <v>115</v>
      </c>
      <c r="C20" s="173">
        <f t="shared" si="0"/>
        <v>115</v>
      </c>
      <c r="D20" s="172">
        <v>117.56</v>
      </c>
      <c r="E20" s="173">
        <f t="shared" si="1"/>
        <v>117.56</v>
      </c>
      <c r="F20" s="172">
        <v>120.19</v>
      </c>
      <c r="G20" s="173">
        <f t="shared" si="2"/>
        <v>120.19</v>
      </c>
      <c r="H20" s="172">
        <v>122.87</v>
      </c>
      <c r="I20" s="173">
        <f t="shared" si="3"/>
        <v>122.87</v>
      </c>
      <c r="J20" s="172">
        <v>125.61</v>
      </c>
      <c r="K20" s="173">
        <f t="shared" si="4"/>
        <v>125.61</v>
      </c>
      <c r="L20" s="172">
        <v>128.41</v>
      </c>
      <c r="M20" s="173">
        <f t="shared" si="5"/>
        <v>128.41</v>
      </c>
      <c r="N20" s="172">
        <v>131.27000000000001</v>
      </c>
      <c r="O20" s="173">
        <f t="shared" si="6"/>
        <v>131.27000000000001</v>
      </c>
      <c r="P20" s="172">
        <v>134.19999999999999</v>
      </c>
      <c r="Q20" s="173">
        <f t="shared" si="7"/>
        <v>134.19999999999999</v>
      </c>
      <c r="R20" s="172">
        <v>137.19</v>
      </c>
      <c r="S20" s="173">
        <f t="shared" si="8"/>
        <v>137.19</v>
      </c>
      <c r="T20" s="172">
        <v>140.25</v>
      </c>
      <c r="U20" s="173">
        <f t="shared" si="9"/>
        <v>140.25</v>
      </c>
    </row>
    <row r="21" spans="1:21" ht="15" x14ac:dyDescent="0.4">
      <c r="A21" s="3" t="s">
        <v>507</v>
      </c>
      <c r="B21" s="172">
        <v>120</v>
      </c>
      <c r="C21" s="173">
        <f t="shared" si="0"/>
        <v>120</v>
      </c>
      <c r="D21" s="172">
        <v>122.68</v>
      </c>
      <c r="E21" s="173">
        <f t="shared" si="1"/>
        <v>122.68</v>
      </c>
      <c r="F21" s="172">
        <v>125.41</v>
      </c>
      <c r="G21" s="173">
        <f t="shared" si="2"/>
        <v>125.41</v>
      </c>
      <c r="H21" s="172">
        <v>128.21</v>
      </c>
      <c r="I21" s="173">
        <f t="shared" si="3"/>
        <v>128.21</v>
      </c>
      <c r="J21" s="172">
        <v>131.07</v>
      </c>
      <c r="K21" s="173">
        <f t="shared" si="4"/>
        <v>131.07</v>
      </c>
      <c r="L21" s="172">
        <v>133.99</v>
      </c>
      <c r="M21" s="173">
        <f t="shared" si="5"/>
        <v>133.99</v>
      </c>
      <c r="N21" s="172">
        <v>136.97999999999999</v>
      </c>
      <c r="O21" s="173">
        <f t="shared" si="6"/>
        <v>136.97999999999999</v>
      </c>
      <c r="P21" s="172">
        <v>140.03</v>
      </c>
      <c r="Q21" s="173">
        <f t="shared" si="7"/>
        <v>140.03</v>
      </c>
      <c r="R21" s="172">
        <v>143.16</v>
      </c>
      <c r="S21" s="173">
        <f t="shared" si="8"/>
        <v>143.16</v>
      </c>
      <c r="T21" s="172">
        <v>146.35</v>
      </c>
      <c r="U21" s="173">
        <f t="shared" si="9"/>
        <v>146.35</v>
      </c>
    </row>
    <row r="22" spans="1:21" ht="15" x14ac:dyDescent="0.4">
      <c r="A22" s="3" t="s">
        <v>508</v>
      </c>
      <c r="B22" s="172">
        <v>125</v>
      </c>
      <c r="C22" s="173">
        <f t="shared" si="0"/>
        <v>125</v>
      </c>
      <c r="D22" s="172">
        <v>127.79</v>
      </c>
      <c r="E22" s="173">
        <f t="shared" si="1"/>
        <v>127.79</v>
      </c>
      <c r="F22" s="172">
        <v>130.63999999999999</v>
      </c>
      <c r="G22" s="173">
        <f t="shared" si="2"/>
        <v>130.63999999999999</v>
      </c>
      <c r="H22" s="172">
        <v>133.55000000000001</v>
      </c>
      <c r="I22" s="173">
        <f t="shared" si="3"/>
        <v>133.55000000000001</v>
      </c>
      <c r="J22" s="172">
        <v>136.53</v>
      </c>
      <c r="K22" s="173">
        <f t="shared" si="4"/>
        <v>136.53</v>
      </c>
      <c r="L22" s="172">
        <v>139.57</v>
      </c>
      <c r="M22" s="173">
        <f t="shared" si="5"/>
        <v>139.57</v>
      </c>
      <c r="N22" s="172">
        <v>142.69</v>
      </c>
      <c r="O22" s="173">
        <f t="shared" si="6"/>
        <v>142.69</v>
      </c>
      <c r="P22" s="172">
        <v>145.87</v>
      </c>
      <c r="Q22" s="173">
        <f t="shared" si="7"/>
        <v>145.87</v>
      </c>
      <c r="R22" s="172">
        <v>149.12</v>
      </c>
      <c r="S22" s="173">
        <f t="shared" si="8"/>
        <v>149.12</v>
      </c>
      <c r="T22" s="172">
        <v>152.44999999999999</v>
      </c>
      <c r="U22" s="173">
        <f t="shared" si="9"/>
        <v>152.44999999999999</v>
      </c>
    </row>
    <row r="23" spans="1:21" ht="15" x14ac:dyDescent="0.4">
      <c r="A23" s="3" t="s">
        <v>509</v>
      </c>
      <c r="B23" s="172">
        <v>115</v>
      </c>
      <c r="C23" s="173">
        <f t="shared" si="0"/>
        <v>115</v>
      </c>
      <c r="D23" s="172">
        <v>117.56</v>
      </c>
      <c r="E23" s="173">
        <f t="shared" si="1"/>
        <v>117.56</v>
      </c>
      <c r="F23" s="172">
        <v>120.19</v>
      </c>
      <c r="G23" s="173">
        <f t="shared" si="2"/>
        <v>120.19</v>
      </c>
      <c r="H23" s="172">
        <v>122.87</v>
      </c>
      <c r="I23" s="173">
        <f t="shared" si="3"/>
        <v>122.87</v>
      </c>
      <c r="J23" s="172">
        <v>125.61</v>
      </c>
      <c r="K23" s="173">
        <f t="shared" si="4"/>
        <v>125.61</v>
      </c>
      <c r="L23" s="172">
        <v>128.41</v>
      </c>
      <c r="M23" s="173">
        <f t="shared" si="5"/>
        <v>128.41</v>
      </c>
      <c r="N23" s="172">
        <v>131.27000000000001</v>
      </c>
      <c r="O23" s="173">
        <f t="shared" si="6"/>
        <v>131.27000000000001</v>
      </c>
      <c r="P23" s="172">
        <v>134.19999999999999</v>
      </c>
      <c r="Q23" s="173">
        <f t="shared" si="7"/>
        <v>134.19999999999999</v>
      </c>
      <c r="R23" s="172">
        <v>137.19</v>
      </c>
      <c r="S23" s="173">
        <f t="shared" si="8"/>
        <v>137.19</v>
      </c>
      <c r="T23" s="172">
        <v>140.25</v>
      </c>
      <c r="U23" s="173">
        <f t="shared" si="9"/>
        <v>140.25</v>
      </c>
    </row>
    <row r="24" spans="1:21" ht="15" x14ac:dyDescent="0.4">
      <c r="A24" s="3" t="s">
        <v>130</v>
      </c>
      <c r="B24" s="172">
        <v>110</v>
      </c>
      <c r="C24" s="173">
        <f t="shared" si="0"/>
        <v>110</v>
      </c>
      <c r="D24" s="172">
        <v>112.45</v>
      </c>
      <c r="E24" s="173">
        <f t="shared" si="1"/>
        <v>112.45</v>
      </c>
      <c r="F24" s="172">
        <v>114.96</v>
      </c>
      <c r="G24" s="173">
        <f t="shared" si="2"/>
        <v>114.96</v>
      </c>
      <c r="H24" s="172">
        <v>117.52</v>
      </c>
      <c r="I24" s="173">
        <f t="shared" si="3"/>
        <v>117.52</v>
      </c>
      <c r="J24" s="172">
        <v>120.15</v>
      </c>
      <c r="K24" s="173">
        <f t="shared" si="4"/>
        <v>120.15</v>
      </c>
      <c r="L24" s="172">
        <v>122.82</v>
      </c>
      <c r="M24" s="173">
        <f t="shared" si="5"/>
        <v>122.82</v>
      </c>
      <c r="N24" s="172">
        <v>125.56</v>
      </c>
      <c r="O24" s="173">
        <f t="shared" si="6"/>
        <v>125.56</v>
      </c>
      <c r="P24" s="172">
        <v>128.36000000000001</v>
      </c>
      <c r="Q24" s="173">
        <f t="shared" si="7"/>
        <v>128.36000000000001</v>
      </c>
      <c r="R24" s="172">
        <v>131.22999999999999</v>
      </c>
      <c r="S24" s="173">
        <f t="shared" si="8"/>
        <v>131.22999999999999</v>
      </c>
      <c r="T24" s="172">
        <v>134.15</v>
      </c>
      <c r="U24" s="173">
        <f t="shared" si="9"/>
        <v>134.15</v>
      </c>
    </row>
    <row r="25" spans="1:21" ht="15" x14ac:dyDescent="0.4">
      <c r="A25" s="3" t="s">
        <v>129</v>
      </c>
      <c r="B25" s="172">
        <v>115</v>
      </c>
      <c r="C25" s="173">
        <f t="shared" si="0"/>
        <v>115</v>
      </c>
      <c r="D25" s="172">
        <v>117.56</v>
      </c>
      <c r="E25" s="173">
        <f t="shared" si="1"/>
        <v>117.56</v>
      </c>
      <c r="F25" s="172">
        <v>120.19</v>
      </c>
      <c r="G25" s="173">
        <f t="shared" si="2"/>
        <v>120.19</v>
      </c>
      <c r="H25" s="172">
        <v>122.87</v>
      </c>
      <c r="I25" s="173">
        <f t="shared" si="3"/>
        <v>122.87</v>
      </c>
      <c r="J25" s="172">
        <v>125.61</v>
      </c>
      <c r="K25" s="173">
        <f t="shared" si="4"/>
        <v>125.61</v>
      </c>
      <c r="L25" s="172">
        <v>128.41</v>
      </c>
      <c r="M25" s="173">
        <f t="shared" si="5"/>
        <v>128.41</v>
      </c>
      <c r="N25" s="172">
        <v>131.27000000000001</v>
      </c>
      <c r="O25" s="173">
        <f t="shared" si="6"/>
        <v>131.27000000000001</v>
      </c>
      <c r="P25" s="172">
        <v>134.19999999999999</v>
      </c>
      <c r="Q25" s="173">
        <f t="shared" si="7"/>
        <v>134.19999999999999</v>
      </c>
      <c r="R25" s="172">
        <v>137.19</v>
      </c>
      <c r="S25" s="173">
        <f t="shared" si="8"/>
        <v>137.19</v>
      </c>
      <c r="T25" s="172">
        <v>140.25</v>
      </c>
      <c r="U25" s="173">
        <f t="shared" si="9"/>
        <v>140.25</v>
      </c>
    </row>
    <row r="26" spans="1:21" ht="15" x14ac:dyDescent="0.4">
      <c r="A26" s="46" t="s">
        <v>510</v>
      </c>
      <c r="B26" s="172">
        <v>125</v>
      </c>
      <c r="C26" s="173">
        <f t="shared" si="0"/>
        <v>125</v>
      </c>
      <c r="D26" s="172">
        <v>127.79</v>
      </c>
      <c r="E26" s="173">
        <f t="shared" si="1"/>
        <v>127.79</v>
      </c>
      <c r="F26" s="172">
        <v>130.63999999999999</v>
      </c>
      <c r="G26" s="173">
        <f t="shared" si="2"/>
        <v>130.63999999999999</v>
      </c>
      <c r="H26" s="172">
        <v>133.55000000000001</v>
      </c>
      <c r="I26" s="173">
        <f t="shared" si="3"/>
        <v>133.55000000000001</v>
      </c>
      <c r="J26" s="172">
        <v>136.53</v>
      </c>
      <c r="K26" s="173">
        <f t="shared" si="4"/>
        <v>136.53</v>
      </c>
      <c r="L26" s="172">
        <v>139.57</v>
      </c>
      <c r="M26" s="173">
        <f t="shared" si="5"/>
        <v>139.57</v>
      </c>
      <c r="N26" s="172">
        <v>142.69</v>
      </c>
      <c r="O26" s="173">
        <f t="shared" si="6"/>
        <v>142.69</v>
      </c>
      <c r="P26" s="172">
        <v>145.87</v>
      </c>
      <c r="Q26" s="173">
        <f t="shared" si="7"/>
        <v>145.87</v>
      </c>
      <c r="R26" s="172">
        <v>149.12</v>
      </c>
      <c r="S26" s="173">
        <f t="shared" si="8"/>
        <v>149.12</v>
      </c>
      <c r="T26" s="172">
        <v>152.44999999999999</v>
      </c>
      <c r="U26" s="173">
        <f t="shared" si="9"/>
        <v>152.44999999999999</v>
      </c>
    </row>
    <row r="27" spans="1:21" ht="15" x14ac:dyDescent="0.4">
      <c r="A27" s="3" t="s">
        <v>131</v>
      </c>
      <c r="B27" s="172">
        <v>120</v>
      </c>
      <c r="C27" s="173">
        <f t="shared" si="0"/>
        <v>120</v>
      </c>
      <c r="D27" s="172">
        <v>122.68</v>
      </c>
      <c r="E27" s="173">
        <f t="shared" si="1"/>
        <v>122.68</v>
      </c>
      <c r="F27" s="172">
        <v>125.41</v>
      </c>
      <c r="G27" s="173">
        <f t="shared" si="2"/>
        <v>125.41</v>
      </c>
      <c r="H27" s="172">
        <v>128.21</v>
      </c>
      <c r="I27" s="173">
        <f t="shared" si="3"/>
        <v>128.21</v>
      </c>
      <c r="J27" s="172">
        <v>131.07</v>
      </c>
      <c r="K27" s="173">
        <f t="shared" si="4"/>
        <v>131.07</v>
      </c>
      <c r="L27" s="172">
        <v>133.99</v>
      </c>
      <c r="M27" s="173">
        <f t="shared" si="5"/>
        <v>133.99</v>
      </c>
      <c r="N27" s="172">
        <v>136.97999999999999</v>
      </c>
      <c r="O27" s="173">
        <f t="shared" si="6"/>
        <v>136.97999999999999</v>
      </c>
      <c r="P27" s="172">
        <v>140.03</v>
      </c>
      <c r="Q27" s="173">
        <f t="shared" si="7"/>
        <v>140.03</v>
      </c>
      <c r="R27" s="172">
        <v>143.16</v>
      </c>
      <c r="S27" s="173">
        <f t="shared" si="8"/>
        <v>143.16</v>
      </c>
      <c r="T27" s="172">
        <v>146.35</v>
      </c>
      <c r="U27" s="173">
        <f t="shared" si="9"/>
        <v>146.35</v>
      </c>
    </row>
    <row r="28" spans="1:21" ht="15" x14ac:dyDescent="0.4">
      <c r="A28" s="3" t="s">
        <v>511</v>
      </c>
      <c r="B28" s="172">
        <v>115</v>
      </c>
      <c r="C28" s="173">
        <f t="shared" si="0"/>
        <v>115</v>
      </c>
      <c r="D28" s="172">
        <v>117.56</v>
      </c>
      <c r="E28" s="173">
        <f t="shared" si="1"/>
        <v>117.56</v>
      </c>
      <c r="F28" s="172">
        <v>120.19</v>
      </c>
      <c r="G28" s="173">
        <f t="shared" si="2"/>
        <v>120.19</v>
      </c>
      <c r="H28" s="172">
        <v>122.87</v>
      </c>
      <c r="I28" s="173">
        <f t="shared" si="3"/>
        <v>122.87</v>
      </c>
      <c r="J28" s="172">
        <v>125.61</v>
      </c>
      <c r="K28" s="173">
        <f t="shared" si="4"/>
        <v>125.61</v>
      </c>
      <c r="L28" s="172">
        <v>128.41</v>
      </c>
      <c r="M28" s="173">
        <f t="shared" si="5"/>
        <v>128.41</v>
      </c>
      <c r="N28" s="172">
        <v>131.27000000000001</v>
      </c>
      <c r="O28" s="173">
        <f t="shared" si="6"/>
        <v>131.27000000000001</v>
      </c>
      <c r="P28" s="172">
        <v>134.19999999999999</v>
      </c>
      <c r="Q28" s="173">
        <f t="shared" si="7"/>
        <v>134.19999999999999</v>
      </c>
      <c r="R28" s="172">
        <v>137.19</v>
      </c>
      <c r="S28" s="173">
        <f t="shared" si="8"/>
        <v>137.19</v>
      </c>
      <c r="T28" s="172">
        <v>140.25</v>
      </c>
      <c r="U28" s="173">
        <f t="shared" si="9"/>
        <v>140.25</v>
      </c>
    </row>
    <row r="29" spans="1:21" ht="15" x14ac:dyDescent="0.4">
      <c r="A29" s="3" t="s">
        <v>512</v>
      </c>
      <c r="B29" s="172">
        <v>120</v>
      </c>
      <c r="C29" s="173">
        <f t="shared" si="0"/>
        <v>120</v>
      </c>
      <c r="D29" s="172">
        <v>122.68</v>
      </c>
      <c r="E29" s="173">
        <f t="shared" si="1"/>
        <v>122.68</v>
      </c>
      <c r="F29" s="172">
        <v>125.41</v>
      </c>
      <c r="G29" s="173">
        <f t="shared" si="2"/>
        <v>125.41</v>
      </c>
      <c r="H29" s="172">
        <v>128.21</v>
      </c>
      <c r="I29" s="173">
        <f t="shared" si="3"/>
        <v>128.21</v>
      </c>
      <c r="J29" s="172">
        <v>131.07</v>
      </c>
      <c r="K29" s="173">
        <f t="shared" si="4"/>
        <v>131.07</v>
      </c>
      <c r="L29" s="172">
        <v>133.99</v>
      </c>
      <c r="M29" s="173">
        <f t="shared" si="5"/>
        <v>133.99</v>
      </c>
      <c r="N29" s="172">
        <v>136.97999999999999</v>
      </c>
      <c r="O29" s="173">
        <f t="shared" si="6"/>
        <v>136.97999999999999</v>
      </c>
      <c r="P29" s="172">
        <v>140.03</v>
      </c>
      <c r="Q29" s="173">
        <f t="shared" si="7"/>
        <v>140.03</v>
      </c>
      <c r="R29" s="172">
        <v>143.16</v>
      </c>
      <c r="S29" s="173">
        <f t="shared" si="8"/>
        <v>143.16</v>
      </c>
      <c r="T29" s="172">
        <v>146.35</v>
      </c>
      <c r="U29" s="173">
        <f t="shared" si="9"/>
        <v>146.35</v>
      </c>
    </row>
    <row r="30" spans="1:21" ht="15" x14ac:dyDescent="0.4">
      <c r="A30" s="3" t="s">
        <v>513</v>
      </c>
      <c r="B30" s="172">
        <v>120</v>
      </c>
      <c r="C30" s="173">
        <f t="shared" si="0"/>
        <v>120</v>
      </c>
      <c r="D30" s="172">
        <v>122.68</v>
      </c>
      <c r="E30" s="173">
        <f t="shared" si="1"/>
        <v>122.68</v>
      </c>
      <c r="F30" s="172">
        <v>125.41</v>
      </c>
      <c r="G30" s="173">
        <f t="shared" si="2"/>
        <v>125.41</v>
      </c>
      <c r="H30" s="172">
        <v>128.21</v>
      </c>
      <c r="I30" s="173">
        <f t="shared" si="3"/>
        <v>128.21</v>
      </c>
      <c r="J30" s="172">
        <v>131.07</v>
      </c>
      <c r="K30" s="173">
        <f t="shared" si="4"/>
        <v>131.07</v>
      </c>
      <c r="L30" s="172">
        <v>133.99</v>
      </c>
      <c r="M30" s="173">
        <f t="shared" si="5"/>
        <v>133.99</v>
      </c>
      <c r="N30" s="172">
        <v>136.97999999999999</v>
      </c>
      <c r="O30" s="173">
        <f t="shared" si="6"/>
        <v>136.97999999999999</v>
      </c>
      <c r="P30" s="172">
        <v>140.03</v>
      </c>
      <c r="Q30" s="173">
        <f t="shared" si="7"/>
        <v>140.03</v>
      </c>
      <c r="R30" s="172">
        <v>143.16</v>
      </c>
      <c r="S30" s="173">
        <f t="shared" si="8"/>
        <v>143.16</v>
      </c>
      <c r="T30" s="172">
        <v>146.35</v>
      </c>
      <c r="U30" s="173">
        <f t="shared" si="9"/>
        <v>146.35</v>
      </c>
    </row>
    <row r="31" spans="1:21" ht="15" x14ac:dyDescent="0.4">
      <c r="A31" s="3" t="s">
        <v>134</v>
      </c>
      <c r="B31" s="172">
        <v>115</v>
      </c>
      <c r="C31" s="173">
        <f t="shared" si="0"/>
        <v>115</v>
      </c>
      <c r="D31" s="172">
        <v>117.56</v>
      </c>
      <c r="E31" s="173">
        <f t="shared" si="1"/>
        <v>117.56</v>
      </c>
      <c r="F31" s="172">
        <v>120.19</v>
      </c>
      <c r="G31" s="173">
        <f t="shared" si="2"/>
        <v>120.19</v>
      </c>
      <c r="H31" s="172">
        <v>122.87</v>
      </c>
      <c r="I31" s="173">
        <f t="shared" si="3"/>
        <v>122.87</v>
      </c>
      <c r="J31" s="172">
        <v>125.61</v>
      </c>
      <c r="K31" s="173">
        <f t="shared" si="4"/>
        <v>125.61</v>
      </c>
      <c r="L31" s="172">
        <v>128.41</v>
      </c>
      <c r="M31" s="173">
        <f t="shared" si="5"/>
        <v>128.41</v>
      </c>
      <c r="N31" s="172">
        <v>131.27000000000001</v>
      </c>
      <c r="O31" s="173">
        <f t="shared" si="6"/>
        <v>131.27000000000001</v>
      </c>
      <c r="P31" s="172">
        <v>134.19999999999999</v>
      </c>
      <c r="Q31" s="173">
        <f t="shared" si="7"/>
        <v>134.19999999999999</v>
      </c>
      <c r="R31" s="172">
        <v>137.19</v>
      </c>
      <c r="S31" s="173">
        <f t="shared" si="8"/>
        <v>137.19</v>
      </c>
      <c r="T31" s="172">
        <v>140.25</v>
      </c>
      <c r="U31" s="173">
        <f t="shared" si="9"/>
        <v>140.25</v>
      </c>
    </row>
    <row r="32" spans="1:21" ht="15" x14ac:dyDescent="0.4">
      <c r="A32" s="3" t="s">
        <v>5</v>
      </c>
      <c r="B32" s="172">
        <v>115</v>
      </c>
      <c r="C32" s="173">
        <f t="shared" si="0"/>
        <v>115</v>
      </c>
      <c r="D32" s="172">
        <v>117.56</v>
      </c>
      <c r="E32" s="173">
        <f t="shared" si="1"/>
        <v>117.56</v>
      </c>
      <c r="F32" s="172">
        <v>120.19</v>
      </c>
      <c r="G32" s="173">
        <f t="shared" si="2"/>
        <v>120.19</v>
      </c>
      <c r="H32" s="172">
        <v>122.87</v>
      </c>
      <c r="I32" s="173">
        <f t="shared" si="3"/>
        <v>122.87</v>
      </c>
      <c r="J32" s="172">
        <v>125.61</v>
      </c>
      <c r="K32" s="173">
        <f t="shared" si="4"/>
        <v>125.61</v>
      </c>
      <c r="L32" s="172">
        <v>128.41</v>
      </c>
      <c r="M32" s="173">
        <f t="shared" si="5"/>
        <v>128.41</v>
      </c>
      <c r="N32" s="172">
        <v>131.27000000000001</v>
      </c>
      <c r="O32" s="173">
        <f t="shared" si="6"/>
        <v>131.27000000000001</v>
      </c>
      <c r="P32" s="172">
        <v>134.19999999999999</v>
      </c>
      <c r="Q32" s="173">
        <f t="shared" si="7"/>
        <v>134.19999999999999</v>
      </c>
      <c r="R32" s="172">
        <v>137.19</v>
      </c>
      <c r="S32" s="173">
        <f t="shared" si="8"/>
        <v>137.19</v>
      </c>
      <c r="T32" s="172">
        <v>140.25</v>
      </c>
      <c r="U32" s="173">
        <f t="shared" si="9"/>
        <v>140.25</v>
      </c>
    </row>
    <row r="33" spans="1:21" ht="15" x14ac:dyDescent="0.4">
      <c r="A33" s="3" t="s">
        <v>514</v>
      </c>
      <c r="B33" s="172">
        <v>200</v>
      </c>
      <c r="C33" s="173">
        <f t="shared" si="0"/>
        <v>200</v>
      </c>
      <c r="D33" s="172">
        <v>204.46</v>
      </c>
      <c r="E33" s="173">
        <f t="shared" si="1"/>
        <v>204.46</v>
      </c>
      <c r="F33" s="172">
        <v>209.02</v>
      </c>
      <c r="G33" s="173">
        <f t="shared" si="2"/>
        <v>209.02</v>
      </c>
      <c r="H33" s="172">
        <v>213.68</v>
      </c>
      <c r="I33" s="173">
        <f t="shared" si="3"/>
        <v>213.68</v>
      </c>
      <c r="J33" s="172">
        <v>218.45</v>
      </c>
      <c r="K33" s="173">
        <f t="shared" si="4"/>
        <v>218.45</v>
      </c>
      <c r="L33" s="172">
        <v>223.32</v>
      </c>
      <c r="M33" s="173">
        <f t="shared" si="5"/>
        <v>223.32</v>
      </c>
      <c r="N33" s="172">
        <v>228.3</v>
      </c>
      <c r="O33" s="173">
        <f t="shared" si="6"/>
        <v>228.3</v>
      </c>
      <c r="P33" s="172">
        <v>233.39</v>
      </c>
      <c r="Q33" s="173">
        <f t="shared" si="7"/>
        <v>233.39</v>
      </c>
      <c r="R33" s="172">
        <v>238.59</v>
      </c>
      <c r="S33" s="173">
        <f t="shared" si="8"/>
        <v>238.59</v>
      </c>
      <c r="T33" s="172">
        <v>243.91</v>
      </c>
      <c r="U33" s="173">
        <f t="shared" si="9"/>
        <v>243.91</v>
      </c>
    </row>
    <row r="34" spans="1:21" ht="15" x14ac:dyDescent="0.4">
      <c r="A34" s="3" t="s">
        <v>515</v>
      </c>
      <c r="B34" s="172">
        <v>175</v>
      </c>
      <c r="C34" s="173">
        <f t="shared" si="0"/>
        <v>175</v>
      </c>
      <c r="D34" s="172">
        <v>178.9</v>
      </c>
      <c r="E34" s="173">
        <f t="shared" si="1"/>
        <v>178.9</v>
      </c>
      <c r="F34" s="172">
        <v>182.89</v>
      </c>
      <c r="G34" s="173">
        <f t="shared" si="2"/>
        <v>182.89</v>
      </c>
      <c r="H34" s="172">
        <v>186.97</v>
      </c>
      <c r="I34" s="173">
        <f t="shared" si="3"/>
        <v>186.97</v>
      </c>
      <c r="J34" s="172">
        <v>191.14</v>
      </c>
      <c r="K34" s="173">
        <f t="shared" si="4"/>
        <v>191.14</v>
      </c>
      <c r="L34" s="172">
        <v>195.4</v>
      </c>
      <c r="M34" s="173">
        <f t="shared" si="5"/>
        <v>195.4</v>
      </c>
      <c r="N34" s="172">
        <v>199.76</v>
      </c>
      <c r="O34" s="173">
        <f t="shared" si="6"/>
        <v>199.76</v>
      </c>
      <c r="P34" s="172">
        <v>204.21</v>
      </c>
      <c r="Q34" s="173">
        <f t="shared" si="7"/>
        <v>204.21</v>
      </c>
      <c r="R34" s="172">
        <v>208.77</v>
      </c>
      <c r="S34" s="173">
        <f t="shared" si="8"/>
        <v>208.77</v>
      </c>
      <c r="T34" s="172">
        <v>213.42</v>
      </c>
      <c r="U34" s="173">
        <f t="shared" si="9"/>
        <v>213.42</v>
      </c>
    </row>
    <row r="35" spans="1:21" ht="15" x14ac:dyDescent="0.4">
      <c r="A35" s="3" t="s">
        <v>516</v>
      </c>
      <c r="B35" s="172">
        <v>120</v>
      </c>
      <c r="C35" s="173">
        <f t="shared" si="0"/>
        <v>120</v>
      </c>
      <c r="D35" s="172">
        <v>122.68</v>
      </c>
      <c r="E35" s="173">
        <f t="shared" si="1"/>
        <v>122.68</v>
      </c>
      <c r="F35" s="172">
        <v>125.41</v>
      </c>
      <c r="G35" s="173">
        <f t="shared" si="2"/>
        <v>125.41</v>
      </c>
      <c r="H35" s="172">
        <v>128.21</v>
      </c>
      <c r="I35" s="173">
        <f t="shared" si="3"/>
        <v>128.21</v>
      </c>
      <c r="J35" s="172">
        <v>131.07</v>
      </c>
      <c r="K35" s="173">
        <f t="shared" si="4"/>
        <v>131.07</v>
      </c>
      <c r="L35" s="172">
        <v>133.99</v>
      </c>
      <c r="M35" s="173">
        <f t="shared" si="5"/>
        <v>133.99</v>
      </c>
      <c r="N35" s="172">
        <v>136.97999999999999</v>
      </c>
      <c r="O35" s="173">
        <f t="shared" si="6"/>
        <v>136.97999999999999</v>
      </c>
      <c r="P35" s="172">
        <v>140.03</v>
      </c>
      <c r="Q35" s="173">
        <f t="shared" si="7"/>
        <v>140.03</v>
      </c>
      <c r="R35" s="172">
        <v>143.16</v>
      </c>
      <c r="S35" s="173">
        <f t="shared" si="8"/>
        <v>143.16</v>
      </c>
      <c r="T35" s="172">
        <v>146.35</v>
      </c>
      <c r="U35" s="173">
        <f t="shared" si="9"/>
        <v>146.35</v>
      </c>
    </row>
    <row r="36" spans="1:21" ht="15" x14ac:dyDescent="0.4">
      <c r="A36" s="3" t="s">
        <v>517</v>
      </c>
      <c r="B36" s="172">
        <v>120</v>
      </c>
      <c r="C36" s="173">
        <f t="shared" si="0"/>
        <v>120</v>
      </c>
      <c r="D36" s="172">
        <v>122.68</v>
      </c>
      <c r="E36" s="173">
        <f t="shared" si="1"/>
        <v>122.68</v>
      </c>
      <c r="F36" s="172">
        <v>125.41</v>
      </c>
      <c r="G36" s="173">
        <f t="shared" si="2"/>
        <v>125.41</v>
      </c>
      <c r="H36" s="172">
        <v>128.21</v>
      </c>
      <c r="I36" s="173">
        <f t="shared" si="3"/>
        <v>128.21</v>
      </c>
      <c r="J36" s="172">
        <v>131.07</v>
      </c>
      <c r="K36" s="173">
        <f t="shared" si="4"/>
        <v>131.07</v>
      </c>
      <c r="L36" s="172">
        <v>133.99</v>
      </c>
      <c r="M36" s="173">
        <f t="shared" si="5"/>
        <v>133.99</v>
      </c>
      <c r="N36" s="172">
        <v>136.97999999999999</v>
      </c>
      <c r="O36" s="173">
        <f t="shared" si="6"/>
        <v>136.97999999999999</v>
      </c>
      <c r="P36" s="172">
        <v>140.03</v>
      </c>
      <c r="Q36" s="173">
        <f t="shared" si="7"/>
        <v>140.03</v>
      </c>
      <c r="R36" s="172">
        <v>143.16</v>
      </c>
      <c r="S36" s="173">
        <f t="shared" si="8"/>
        <v>143.16</v>
      </c>
      <c r="T36" s="172">
        <v>146.35</v>
      </c>
      <c r="U36" s="173">
        <f t="shared" si="9"/>
        <v>146.35</v>
      </c>
    </row>
    <row r="37" spans="1:21" ht="15" x14ac:dyDescent="0.4">
      <c r="A37" s="3" t="s">
        <v>518</v>
      </c>
      <c r="B37" s="172">
        <v>125</v>
      </c>
      <c r="C37" s="173">
        <f t="shared" si="0"/>
        <v>125</v>
      </c>
      <c r="D37" s="172">
        <v>127.79</v>
      </c>
      <c r="E37" s="173">
        <f t="shared" si="1"/>
        <v>127.79</v>
      </c>
      <c r="F37" s="172">
        <v>130.63999999999999</v>
      </c>
      <c r="G37" s="173">
        <f t="shared" si="2"/>
        <v>130.63999999999999</v>
      </c>
      <c r="H37" s="172">
        <v>133.55000000000001</v>
      </c>
      <c r="I37" s="173">
        <f t="shared" si="3"/>
        <v>133.55000000000001</v>
      </c>
      <c r="J37" s="172">
        <v>136.53</v>
      </c>
      <c r="K37" s="173">
        <f t="shared" si="4"/>
        <v>136.53</v>
      </c>
      <c r="L37" s="172">
        <v>139.57</v>
      </c>
      <c r="M37" s="173">
        <f t="shared" si="5"/>
        <v>139.57</v>
      </c>
      <c r="N37" s="172">
        <v>142.69</v>
      </c>
      <c r="O37" s="173">
        <f t="shared" si="6"/>
        <v>142.69</v>
      </c>
      <c r="P37" s="172">
        <v>145.87</v>
      </c>
      <c r="Q37" s="173">
        <f t="shared" si="7"/>
        <v>145.87</v>
      </c>
      <c r="R37" s="172">
        <v>149.12</v>
      </c>
      <c r="S37" s="173">
        <f t="shared" si="8"/>
        <v>149.12</v>
      </c>
      <c r="T37" s="172">
        <v>152.44999999999999</v>
      </c>
      <c r="U37" s="173">
        <f t="shared" si="9"/>
        <v>152.44999999999999</v>
      </c>
    </row>
    <row r="38" spans="1:21" ht="15" x14ac:dyDescent="0.4">
      <c r="A38" s="3" t="s">
        <v>519</v>
      </c>
      <c r="B38" s="172">
        <v>120</v>
      </c>
      <c r="C38" s="173">
        <f t="shared" si="0"/>
        <v>120</v>
      </c>
      <c r="D38" s="172">
        <v>122.68</v>
      </c>
      <c r="E38" s="173">
        <f t="shared" si="1"/>
        <v>122.68</v>
      </c>
      <c r="F38" s="172">
        <v>125.41</v>
      </c>
      <c r="G38" s="173">
        <f t="shared" si="2"/>
        <v>125.41</v>
      </c>
      <c r="H38" s="172">
        <v>128.21</v>
      </c>
      <c r="I38" s="173">
        <f t="shared" si="3"/>
        <v>128.21</v>
      </c>
      <c r="J38" s="172">
        <v>131.07</v>
      </c>
      <c r="K38" s="173">
        <f t="shared" si="4"/>
        <v>131.07</v>
      </c>
      <c r="L38" s="172">
        <v>133.99</v>
      </c>
      <c r="M38" s="173">
        <f t="shared" si="5"/>
        <v>133.99</v>
      </c>
      <c r="N38" s="172">
        <v>136.97999999999999</v>
      </c>
      <c r="O38" s="173">
        <f t="shared" si="6"/>
        <v>136.97999999999999</v>
      </c>
      <c r="P38" s="172">
        <v>140.03</v>
      </c>
      <c r="Q38" s="173">
        <f t="shared" si="7"/>
        <v>140.03</v>
      </c>
      <c r="R38" s="172">
        <v>143.16</v>
      </c>
      <c r="S38" s="173">
        <f t="shared" si="8"/>
        <v>143.16</v>
      </c>
      <c r="T38" s="172">
        <v>146.35</v>
      </c>
      <c r="U38" s="173">
        <f t="shared" si="9"/>
        <v>146.35</v>
      </c>
    </row>
    <row r="39" spans="1:21" ht="15" x14ac:dyDescent="0.4">
      <c r="A39" s="3" t="s">
        <v>520</v>
      </c>
      <c r="B39" s="172">
        <v>120</v>
      </c>
      <c r="C39" s="173">
        <f t="shared" si="0"/>
        <v>120</v>
      </c>
      <c r="D39" s="172">
        <v>122.68</v>
      </c>
      <c r="E39" s="173">
        <f t="shared" si="1"/>
        <v>122.68</v>
      </c>
      <c r="F39" s="172">
        <v>125.41</v>
      </c>
      <c r="G39" s="173">
        <f t="shared" si="2"/>
        <v>125.41</v>
      </c>
      <c r="H39" s="172">
        <v>128.21</v>
      </c>
      <c r="I39" s="173">
        <f t="shared" si="3"/>
        <v>128.21</v>
      </c>
      <c r="J39" s="172">
        <v>131.07</v>
      </c>
      <c r="K39" s="173">
        <f t="shared" si="4"/>
        <v>131.07</v>
      </c>
      <c r="L39" s="172">
        <v>133.99</v>
      </c>
      <c r="M39" s="173">
        <f t="shared" si="5"/>
        <v>133.99</v>
      </c>
      <c r="N39" s="172">
        <v>136.97999999999999</v>
      </c>
      <c r="O39" s="173">
        <f t="shared" si="6"/>
        <v>136.97999999999999</v>
      </c>
      <c r="P39" s="172">
        <v>140.03</v>
      </c>
      <c r="Q39" s="173">
        <f t="shared" si="7"/>
        <v>140.03</v>
      </c>
      <c r="R39" s="172">
        <v>143.16</v>
      </c>
      <c r="S39" s="173">
        <f t="shared" si="8"/>
        <v>143.16</v>
      </c>
      <c r="T39" s="172">
        <v>146.35</v>
      </c>
      <c r="U39" s="173">
        <f t="shared" si="9"/>
        <v>146.35</v>
      </c>
    </row>
    <row r="40" spans="1:21" ht="15.4" customHeight="1" x14ac:dyDescent="0.4">
      <c r="A40" s="3" t="s">
        <v>521</v>
      </c>
      <c r="B40" s="172">
        <v>120</v>
      </c>
      <c r="C40" s="173">
        <f t="shared" ref="C40:C60" si="10">B40*$B$69</f>
        <v>120</v>
      </c>
      <c r="D40" s="172">
        <v>122.68</v>
      </c>
      <c r="E40" s="173">
        <f t="shared" ref="E40:E60" si="11">D40*$B$69</f>
        <v>122.68</v>
      </c>
      <c r="F40" s="172">
        <v>125.41</v>
      </c>
      <c r="G40" s="173">
        <f t="shared" ref="G40:G60" si="12">F40*$B$69</f>
        <v>125.41</v>
      </c>
      <c r="H40" s="172">
        <v>128.21</v>
      </c>
      <c r="I40" s="173">
        <f t="shared" ref="I40:I60" si="13">H40*$B$69</f>
        <v>128.21</v>
      </c>
      <c r="J40" s="172">
        <v>131.07</v>
      </c>
      <c r="K40" s="173">
        <f t="shared" ref="K40:K60" si="14">J40*$B$69</f>
        <v>131.07</v>
      </c>
      <c r="L40" s="172">
        <v>133.99</v>
      </c>
      <c r="M40" s="173">
        <f t="shared" ref="M40:M60" si="15">L40*$B$69</f>
        <v>133.99</v>
      </c>
      <c r="N40" s="172">
        <v>136.97999999999999</v>
      </c>
      <c r="O40" s="173">
        <f t="shared" ref="O40:O60" si="16">N40*$B$69</f>
        <v>136.97999999999999</v>
      </c>
      <c r="P40" s="172">
        <v>140.03</v>
      </c>
      <c r="Q40" s="173">
        <f t="shared" ref="Q40:Q60" si="17">P40*$B$69</f>
        <v>140.03</v>
      </c>
      <c r="R40" s="172">
        <v>143.16</v>
      </c>
      <c r="S40" s="173">
        <f t="shared" ref="S40:S60" si="18">R40*$B$69</f>
        <v>143.16</v>
      </c>
      <c r="T40" s="172">
        <v>146.35</v>
      </c>
      <c r="U40" s="173">
        <f t="shared" ref="U40:U60" si="19">T40*$B$69</f>
        <v>146.35</v>
      </c>
    </row>
    <row r="41" spans="1:21" ht="15.4" customHeight="1" x14ac:dyDescent="0.4">
      <c r="A41" s="3" t="s">
        <v>127</v>
      </c>
      <c r="B41" s="172">
        <v>115</v>
      </c>
      <c r="C41" s="173">
        <f t="shared" si="10"/>
        <v>115</v>
      </c>
      <c r="D41" s="172">
        <v>117.56</v>
      </c>
      <c r="E41" s="173">
        <f t="shared" si="11"/>
        <v>117.56</v>
      </c>
      <c r="F41" s="172">
        <v>120.19</v>
      </c>
      <c r="G41" s="173">
        <f t="shared" si="12"/>
        <v>120.19</v>
      </c>
      <c r="H41" s="172">
        <v>122.87</v>
      </c>
      <c r="I41" s="173">
        <f t="shared" si="13"/>
        <v>122.87</v>
      </c>
      <c r="J41" s="172">
        <v>125.61</v>
      </c>
      <c r="K41" s="173">
        <f t="shared" si="14"/>
        <v>125.61</v>
      </c>
      <c r="L41" s="172">
        <v>128.41</v>
      </c>
      <c r="M41" s="173">
        <f t="shared" si="15"/>
        <v>128.41</v>
      </c>
      <c r="N41" s="172">
        <v>131.27000000000001</v>
      </c>
      <c r="O41" s="173">
        <f t="shared" si="16"/>
        <v>131.27000000000001</v>
      </c>
      <c r="P41" s="172">
        <v>134.19999999999999</v>
      </c>
      <c r="Q41" s="173">
        <f t="shared" si="17"/>
        <v>134.19999999999999</v>
      </c>
      <c r="R41" s="172">
        <v>137.19</v>
      </c>
      <c r="S41" s="173">
        <f t="shared" si="18"/>
        <v>137.19</v>
      </c>
      <c r="T41" s="172">
        <v>140.25</v>
      </c>
      <c r="U41" s="173">
        <f t="shared" si="19"/>
        <v>140.25</v>
      </c>
    </row>
    <row r="42" spans="1:21" ht="15.4" customHeight="1" x14ac:dyDescent="0.4">
      <c r="A42" s="3" t="s">
        <v>522</v>
      </c>
      <c r="B42" s="172">
        <v>120</v>
      </c>
      <c r="C42" s="173">
        <f t="shared" si="10"/>
        <v>120</v>
      </c>
      <c r="D42" s="172">
        <v>122.68</v>
      </c>
      <c r="E42" s="173">
        <f t="shared" si="11"/>
        <v>122.68</v>
      </c>
      <c r="F42" s="172">
        <v>125.41</v>
      </c>
      <c r="G42" s="173">
        <f t="shared" si="12"/>
        <v>125.41</v>
      </c>
      <c r="H42" s="172">
        <v>128.21</v>
      </c>
      <c r="I42" s="173">
        <f t="shared" si="13"/>
        <v>128.21</v>
      </c>
      <c r="J42" s="172">
        <v>131.07</v>
      </c>
      <c r="K42" s="173">
        <f t="shared" si="14"/>
        <v>131.07</v>
      </c>
      <c r="L42" s="172">
        <v>133.99</v>
      </c>
      <c r="M42" s="173">
        <f t="shared" si="15"/>
        <v>133.99</v>
      </c>
      <c r="N42" s="172">
        <v>136.97999999999999</v>
      </c>
      <c r="O42" s="173">
        <f t="shared" si="16"/>
        <v>136.97999999999999</v>
      </c>
      <c r="P42" s="172">
        <v>140.03</v>
      </c>
      <c r="Q42" s="173">
        <f t="shared" si="17"/>
        <v>140.03</v>
      </c>
      <c r="R42" s="172">
        <v>143.16</v>
      </c>
      <c r="S42" s="173">
        <f t="shared" si="18"/>
        <v>143.16</v>
      </c>
      <c r="T42" s="172">
        <v>146.35</v>
      </c>
      <c r="U42" s="173">
        <f t="shared" si="19"/>
        <v>146.35</v>
      </c>
    </row>
    <row r="43" spans="1:21" ht="15.4" customHeight="1" x14ac:dyDescent="0.4">
      <c r="A43" s="3" t="s">
        <v>523</v>
      </c>
      <c r="B43" s="172">
        <v>120</v>
      </c>
      <c r="C43" s="173">
        <f t="shared" si="10"/>
        <v>120</v>
      </c>
      <c r="D43" s="172">
        <v>122.68</v>
      </c>
      <c r="E43" s="173">
        <f t="shared" si="11"/>
        <v>122.68</v>
      </c>
      <c r="F43" s="172">
        <v>125.41</v>
      </c>
      <c r="G43" s="173">
        <f t="shared" si="12"/>
        <v>125.41</v>
      </c>
      <c r="H43" s="172">
        <v>128.21</v>
      </c>
      <c r="I43" s="173">
        <f t="shared" si="13"/>
        <v>128.21</v>
      </c>
      <c r="J43" s="172">
        <v>131.07</v>
      </c>
      <c r="K43" s="173">
        <f t="shared" si="14"/>
        <v>131.07</v>
      </c>
      <c r="L43" s="172">
        <v>133.99</v>
      </c>
      <c r="M43" s="173">
        <f t="shared" si="15"/>
        <v>133.99</v>
      </c>
      <c r="N43" s="172">
        <v>136.97999999999999</v>
      </c>
      <c r="O43" s="173">
        <f t="shared" si="16"/>
        <v>136.97999999999999</v>
      </c>
      <c r="P43" s="172">
        <v>140.03</v>
      </c>
      <c r="Q43" s="173">
        <f t="shared" si="17"/>
        <v>140.03</v>
      </c>
      <c r="R43" s="172">
        <v>143.16</v>
      </c>
      <c r="S43" s="173">
        <f t="shared" si="18"/>
        <v>143.16</v>
      </c>
      <c r="T43" s="172">
        <v>146.35</v>
      </c>
      <c r="U43" s="173">
        <f t="shared" si="19"/>
        <v>146.35</v>
      </c>
    </row>
    <row r="44" spans="1:21" ht="15.4" customHeight="1" x14ac:dyDescent="0.4">
      <c r="A44" s="3" t="s">
        <v>524</v>
      </c>
      <c r="B44" s="172">
        <v>120</v>
      </c>
      <c r="C44" s="173">
        <f t="shared" si="10"/>
        <v>120</v>
      </c>
      <c r="D44" s="172">
        <v>122.68</v>
      </c>
      <c r="E44" s="173">
        <f t="shared" si="11"/>
        <v>122.68</v>
      </c>
      <c r="F44" s="172">
        <v>125.41</v>
      </c>
      <c r="G44" s="173">
        <f t="shared" si="12"/>
        <v>125.41</v>
      </c>
      <c r="H44" s="172">
        <v>128.21</v>
      </c>
      <c r="I44" s="173">
        <f t="shared" si="13"/>
        <v>128.21</v>
      </c>
      <c r="J44" s="172">
        <v>131.07</v>
      </c>
      <c r="K44" s="173">
        <f t="shared" si="14"/>
        <v>131.07</v>
      </c>
      <c r="L44" s="172">
        <v>133.99</v>
      </c>
      <c r="M44" s="173">
        <f t="shared" si="15"/>
        <v>133.99</v>
      </c>
      <c r="N44" s="172">
        <v>136.97999999999999</v>
      </c>
      <c r="O44" s="173">
        <f t="shared" si="16"/>
        <v>136.97999999999999</v>
      </c>
      <c r="P44" s="172">
        <v>140.03</v>
      </c>
      <c r="Q44" s="173">
        <f t="shared" si="17"/>
        <v>140.03</v>
      </c>
      <c r="R44" s="172">
        <v>143.16</v>
      </c>
      <c r="S44" s="173">
        <f t="shared" si="18"/>
        <v>143.16</v>
      </c>
      <c r="T44" s="172">
        <v>146.35</v>
      </c>
      <c r="U44" s="173">
        <f t="shared" si="19"/>
        <v>146.35</v>
      </c>
    </row>
    <row r="45" spans="1:21" ht="15.4" customHeight="1" x14ac:dyDescent="0.4">
      <c r="A45" s="3" t="s">
        <v>6</v>
      </c>
      <c r="B45" s="172">
        <v>120</v>
      </c>
      <c r="C45" s="173">
        <f t="shared" si="10"/>
        <v>120</v>
      </c>
      <c r="D45" s="172">
        <v>122.68</v>
      </c>
      <c r="E45" s="173">
        <f t="shared" si="11"/>
        <v>122.68</v>
      </c>
      <c r="F45" s="172">
        <v>125.41</v>
      </c>
      <c r="G45" s="173">
        <f t="shared" si="12"/>
        <v>125.41</v>
      </c>
      <c r="H45" s="172">
        <v>128.21</v>
      </c>
      <c r="I45" s="173">
        <f t="shared" si="13"/>
        <v>128.21</v>
      </c>
      <c r="J45" s="172">
        <v>131.07</v>
      </c>
      <c r="K45" s="173">
        <f t="shared" si="14"/>
        <v>131.07</v>
      </c>
      <c r="L45" s="172">
        <v>133.99</v>
      </c>
      <c r="M45" s="173">
        <f t="shared" si="15"/>
        <v>133.99</v>
      </c>
      <c r="N45" s="172">
        <v>136.97999999999999</v>
      </c>
      <c r="O45" s="173">
        <f t="shared" si="16"/>
        <v>136.97999999999999</v>
      </c>
      <c r="P45" s="172">
        <v>140.03</v>
      </c>
      <c r="Q45" s="173">
        <f t="shared" si="17"/>
        <v>140.03</v>
      </c>
      <c r="R45" s="172">
        <v>143.16</v>
      </c>
      <c r="S45" s="173">
        <f t="shared" si="18"/>
        <v>143.16</v>
      </c>
      <c r="T45" s="172">
        <v>146.35</v>
      </c>
      <c r="U45" s="173">
        <f t="shared" si="19"/>
        <v>146.35</v>
      </c>
    </row>
    <row r="46" spans="1:21" ht="15.4" customHeight="1" x14ac:dyDescent="0.4">
      <c r="A46" s="3"/>
      <c r="B46" s="172">
        <v>0</v>
      </c>
      <c r="C46" s="173">
        <f t="shared" si="10"/>
        <v>0</v>
      </c>
      <c r="D46" s="172">
        <v>0</v>
      </c>
      <c r="E46" s="173">
        <f t="shared" si="11"/>
        <v>0</v>
      </c>
      <c r="F46" s="172">
        <v>0</v>
      </c>
      <c r="G46" s="173">
        <f t="shared" si="12"/>
        <v>0</v>
      </c>
      <c r="H46" s="172">
        <v>0</v>
      </c>
      <c r="I46" s="173">
        <f t="shared" si="13"/>
        <v>0</v>
      </c>
      <c r="J46" s="172">
        <v>0</v>
      </c>
      <c r="K46" s="173">
        <f t="shared" si="14"/>
        <v>0</v>
      </c>
      <c r="L46" s="172">
        <v>0</v>
      </c>
      <c r="M46" s="173">
        <f t="shared" si="15"/>
        <v>0</v>
      </c>
      <c r="N46" s="172">
        <v>0</v>
      </c>
      <c r="O46" s="173">
        <f t="shared" si="16"/>
        <v>0</v>
      </c>
      <c r="P46" s="172">
        <v>0</v>
      </c>
      <c r="Q46" s="173">
        <f t="shared" si="17"/>
        <v>0</v>
      </c>
      <c r="R46" s="172">
        <v>0</v>
      </c>
      <c r="S46" s="173">
        <f t="shared" si="18"/>
        <v>0</v>
      </c>
      <c r="T46" s="172">
        <v>0</v>
      </c>
      <c r="U46" s="173">
        <f t="shared" si="19"/>
        <v>0</v>
      </c>
    </row>
    <row r="47" spans="1:21" ht="15.4" customHeight="1" x14ac:dyDescent="0.4">
      <c r="A47" s="3"/>
      <c r="B47" s="172">
        <v>0</v>
      </c>
      <c r="C47" s="173">
        <f t="shared" si="10"/>
        <v>0</v>
      </c>
      <c r="D47" s="172">
        <v>0</v>
      </c>
      <c r="E47" s="173">
        <f t="shared" si="11"/>
        <v>0</v>
      </c>
      <c r="F47" s="172">
        <v>0</v>
      </c>
      <c r="G47" s="173">
        <f t="shared" si="12"/>
        <v>0</v>
      </c>
      <c r="H47" s="172">
        <v>0</v>
      </c>
      <c r="I47" s="173">
        <f t="shared" si="13"/>
        <v>0</v>
      </c>
      <c r="J47" s="172">
        <v>0</v>
      </c>
      <c r="K47" s="173">
        <f t="shared" si="14"/>
        <v>0</v>
      </c>
      <c r="L47" s="172">
        <v>0</v>
      </c>
      <c r="M47" s="173">
        <f t="shared" si="15"/>
        <v>0</v>
      </c>
      <c r="N47" s="172">
        <v>0</v>
      </c>
      <c r="O47" s="173">
        <f t="shared" si="16"/>
        <v>0</v>
      </c>
      <c r="P47" s="172">
        <v>0</v>
      </c>
      <c r="Q47" s="173">
        <f t="shared" si="17"/>
        <v>0</v>
      </c>
      <c r="R47" s="172">
        <v>0</v>
      </c>
      <c r="S47" s="173">
        <f t="shared" si="18"/>
        <v>0</v>
      </c>
      <c r="T47" s="172">
        <v>0</v>
      </c>
      <c r="U47" s="173">
        <f t="shared" si="19"/>
        <v>0</v>
      </c>
    </row>
    <row r="48" spans="1:21" ht="15.4" customHeight="1" x14ac:dyDescent="0.4">
      <c r="A48" s="3"/>
      <c r="B48" s="172">
        <v>0</v>
      </c>
      <c r="C48" s="173">
        <f t="shared" si="10"/>
        <v>0</v>
      </c>
      <c r="D48" s="172">
        <v>0</v>
      </c>
      <c r="E48" s="173">
        <f t="shared" si="11"/>
        <v>0</v>
      </c>
      <c r="F48" s="172">
        <v>0</v>
      </c>
      <c r="G48" s="173">
        <f t="shared" si="12"/>
        <v>0</v>
      </c>
      <c r="H48" s="172">
        <v>0</v>
      </c>
      <c r="I48" s="173">
        <f t="shared" si="13"/>
        <v>0</v>
      </c>
      <c r="J48" s="172">
        <v>0</v>
      </c>
      <c r="K48" s="173">
        <f t="shared" si="14"/>
        <v>0</v>
      </c>
      <c r="L48" s="172">
        <v>0</v>
      </c>
      <c r="M48" s="173">
        <f t="shared" si="15"/>
        <v>0</v>
      </c>
      <c r="N48" s="172">
        <v>0</v>
      </c>
      <c r="O48" s="173">
        <f t="shared" si="16"/>
        <v>0</v>
      </c>
      <c r="P48" s="172">
        <v>0</v>
      </c>
      <c r="Q48" s="173">
        <f t="shared" si="17"/>
        <v>0</v>
      </c>
      <c r="R48" s="172">
        <v>0</v>
      </c>
      <c r="S48" s="173">
        <f t="shared" si="18"/>
        <v>0</v>
      </c>
      <c r="T48" s="172">
        <v>0</v>
      </c>
      <c r="U48" s="173">
        <f t="shared" si="19"/>
        <v>0</v>
      </c>
    </row>
    <row r="49" spans="1:21" ht="15.4" customHeight="1" x14ac:dyDescent="0.4">
      <c r="A49" s="3"/>
      <c r="B49" s="172">
        <v>0</v>
      </c>
      <c r="C49" s="173">
        <f t="shared" si="10"/>
        <v>0</v>
      </c>
      <c r="D49" s="172">
        <v>0</v>
      </c>
      <c r="E49" s="173">
        <f t="shared" si="11"/>
        <v>0</v>
      </c>
      <c r="F49" s="172">
        <v>0</v>
      </c>
      <c r="G49" s="173">
        <f t="shared" si="12"/>
        <v>0</v>
      </c>
      <c r="H49" s="172">
        <v>0</v>
      </c>
      <c r="I49" s="173">
        <f t="shared" si="13"/>
        <v>0</v>
      </c>
      <c r="J49" s="172">
        <v>0</v>
      </c>
      <c r="K49" s="173">
        <f t="shared" si="14"/>
        <v>0</v>
      </c>
      <c r="L49" s="172">
        <v>0</v>
      </c>
      <c r="M49" s="173">
        <f t="shared" si="15"/>
        <v>0</v>
      </c>
      <c r="N49" s="172">
        <v>0</v>
      </c>
      <c r="O49" s="173">
        <f t="shared" si="16"/>
        <v>0</v>
      </c>
      <c r="P49" s="172">
        <v>0</v>
      </c>
      <c r="Q49" s="173">
        <f t="shared" si="17"/>
        <v>0</v>
      </c>
      <c r="R49" s="172">
        <v>0</v>
      </c>
      <c r="S49" s="173">
        <f t="shared" si="18"/>
        <v>0</v>
      </c>
      <c r="T49" s="172">
        <v>0</v>
      </c>
      <c r="U49" s="173">
        <f t="shared" si="19"/>
        <v>0</v>
      </c>
    </row>
    <row r="50" spans="1:21" ht="15.4" customHeight="1" x14ac:dyDescent="0.4">
      <c r="A50" s="3"/>
      <c r="B50" s="172">
        <v>0</v>
      </c>
      <c r="C50" s="173">
        <f t="shared" si="10"/>
        <v>0</v>
      </c>
      <c r="D50" s="172">
        <v>0</v>
      </c>
      <c r="E50" s="173">
        <f t="shared" si="11"/>
        <v>0</v>
      </c>
      <c r="F50" s="172">
        <v>0</v>
      </c>
      <c r="G50" s="173">
        <f t="shared" si="12"/>
        <v>0</v>
      </c>
      <c r="H50" s="172">
        <v>0</v>
      </c>
      <c r="I50" s="173">
        <f t="shared" si="13"/>
        <v>0</v>
      </c>
      <c r="J50" s="172">
        <v>0</v>
      </c>
      <c r="K50" s="173">
        <f t="shared" si="14"/>
        <v>0</v>
      </c>
      <c r="L50" s="172">
        <v>0</v>
      </c>
      <c r="M50" s="173">
        <f t="shared" si="15"/>
        <v>0</v>
      </c>
      <c r="N50" s="172">
        <v>0</v>
      </c>
      <c r="O50" s="173">
        <f t="shared" si="16"/>
        <v>0</v>
      </c>
      <c r="P50" s="172">
        <v>0</v>
      </c>
      <c r="Q50" s="173">
        <f t="shared" si="17"/>
        <v>0</v>
      </c>
      <c r="R50" s="172">
        <v>0</v>
      </c>
      <c r="S50" s="173">
        <f t="shared" si="18"/>
        <v>0</v>
      </c>
      <c r="T50" s="172">
        <v>0</v>
      </c>
      <c r="U50" s="173">
        <f t="shared" si="19"/>
        <v>0</v>
      </c>
    </row>
    <row r="51" spans="1:21" ht="15.4" customHeight="1" x14ac:dyDescent="0.4">
      <c r="A51" s="3"/>
      <c r="B51" s="172">
        <v>0</v>
      </c>
      <c r="C51" s="173">
        <f t="shared" si="10"/>
        <v>0</v>
      </c>
      <c r="D51" s="172">
        <v>0</v>
      </c>
      <c r="E51" s="173">
        <f t="shared" si="11"/>
        <v>0</v>
      </c>
      <c r="F51" s="172">
        <v>0</v>
      </c>
      <c r="G51" s="173">
        <f t="shared" si="12"/>
        <v>0</v>
      </c>
      <c r="H51" s="172">
        <v>0</v>
      </c>
      <c r="I51" s="173">
        <f t="shared" si="13"/>
        <v>0</v>
      </c>
      <c r="J51" s="172">
        <v>0</v>
      </c>
      <c r="K51" s="173">
        <f t="shared" si="14"/>
        <v>0</v>
      </c>
      <c r="L51" s="172">
        <v>0</v>
      </c>
      <c r="M51" s="173">
        <f t="shared" si="15"/>
        <v>0</v>
      </c>
      <c r="N51" s="172">
        <v>0</v>
      </c>
      <c r="O51" s="173">
        <f t="shared" si="16"/>
        <v>0</v>
      </c>
      <c r="P51" s="172">
        <v>0</v>
      </c>
      <c r="Q51" s="173">
        <f t="shared" si="17"/>
        <v>0</v>
      </c>
      <c r="R51" s="172">
        <v>0</v>
      </c>
      <c r="S51" s="173">
        <f t="shared" si="18"/>
        <v>0</v>
      </c>
      <c r="T51" s="172">
        <v>0</v>
      </c>
      <c r="U51" s="173">
        <f t="shared" si="19"/>
        <v>0</v>
      </c>
    </row>
    <row r="52" spans="1:21" ht="15.4" customHeight="1" x14ac:dyDescent="0.4">
      <c r="A52" s="3"/>
      <c r="B52" s="172">
        <v>0</v>
      </c>
      <c r="C52" s="173">
        <f t="shared" si="10"/>
        <v>0</v>
      </c>
      <c r="D52" s="172">
        <v>0</v>
      </c>
      <c r="E52" s="173">
        <f t="shared" si="11"/>
        <v>0</v>
      </c>
      <c r="F52" s="172">
        <v>0</v>
      </c>
      <c r="G52" s="173">
        <f t="shared" si="12"/>
        <v>0</v>
      </c>
      <c r="H52" s="172">
        <v>0</v>
      </c>
      <c r="I52" s="173">
        <f t="shared" si="13"/>
        <v>0</v>
      </c>
      <c r="J52" s="172">
        <v>0</v>
      </c>
      <c r="K52" s="173">
        <f t="shared" si="14"/>
        <v>0</v>
      </c>
      <c r="L52" s="172">
        <v>0</v>
      </c>
      <c r="M52" s="173">
        <f t="shared" si="15"/>
        <v>0</v>
      </c>
      <c r="N52" s="172">
        <v>0</v>
      </c>
      <c r="O52" s="173">
        <f t="shared" si="16"/>
        <v>0</v>
      </c>
      <c r="P52" s="172">
        <v>0</v>
      </c>
      <c r="Q52" s="173">
        <f t="shared" si="17"/>
        <v>0</v>
      </c>
      <c r="R52" s="172">
        <v>0</v>
      </c>
      <c r="S52" s="173">
        <f t="shared" si="18"/>
        <v>0</v>
      </c>
      <c r="T52" s="172">
        <v>0</v>
      </c>
      <c r="U52" s="173">
        <f t="shared" si="19"/>
        <v>0</v>
      </c>
    </row>
    <row r="53" spans="1:21" ht="15.4" customHeight="1" x14ac:dyDescent="0.4">
      <c r="A53" s="3"/>
      <c r="B53" s="172">
        <v>0</v>
      </c>
      <c r="C53" s="173">
        <f t="shared" si="10"/>
        <v>0</v>
      </c>
      <c r="D53" s="172">
        <v>0</v>
      </c>
      <c r="E53" s="173">
        <f t="shared" si="11"/>
        <v>0</v>
      </c>
      <c r="F53" s="172">
        <v>0</v>
      </c>
      <c r="G53" s="173">
        <f t="shared" si="12"/>
        <v>0</v>
      </c>
      <c r="H53" s="172">
        <v>0</v>
      </c>
      <c r="I53" s="173">
        <f t="shared" si="13"/>
        <v>0</v>
      </c>
      <c r="J53" s="172">
        <v>0</v>
      </c>
      <c r="K53" s="173">
        <f t="shared" si="14"/>
        <v>0</v>
      </c>
      <c r="L53" s="172">
        <v>0</v>
      </c>
      <c r="M53" s="173">
        <f t="shared" si="15"/>
        <v>0</v>
      </c>
      <c r="N53" s="172">
        <v>0</v>
      </c>
      <c r="O53" s="173">
        <f t="shared" si="16"/>
        <v>0</v>
      </c>
      <c r="P53" s="172">
        <v>0</v>
      </c>
      <c r="Q53" s="173">
        <f t="shared" si="17"/>
        <v>0</v>
      </c>
      <c r="R53" s="172">
        <v>0</v>
      </c>
      <c r="S53" s="173">
        <f t="shared" si="18"/>
        <v>0</v>
      </c>
      <c r="T53" s="172">
        <v>0</v>
      </c>
      <c r="U53" s="173">
        <f t="shared" si="19"/>
        <v>0</v>
      </c>
    </row>
    <row r="54" spans="1:21" ht="15.4" customHeight="1" x14ac:dyDescent="0.4">
      <c r="A54" s="3"/>
      <c r="B54" s="172">
        <v>0</v>
      </c>
      <c r="C54" s="173">
        <f t="shared" si="10"/>
        <v>0</v>
      </c>
      <c r="D54" s="172">
        <v>0</v>
      </c>
      <c r="E54" s="173">
        <f t="shared" si="11"/>
        <v>0</v>
      </c>
      <c r="F54" s="172">
        <v>0</v>
      </c>
      <c r="G54" s="173">
        <f t="shared" si="12"/>
        <v>0</v>
      </c>
      <c r="H54" s="172">
        <v>0</v>
      </c>
      <c r="I54" s="173">
        <f t="shared" si="13"/>
        <v>0</v>
      </c>
      <c r="J54" s="172">
        <v>0</v>
      </c>
      <c r="K54" s="173">
        <f t="shared" si="14"/>
        <v>0</v>
      </c>
      <c r="L54" s="172">
        <v>0</v>
      </c>
      <c r="M54" s="173">
        <f t="shared" si="15"/>
        <v>0</v>
      </c>
      <c r="N54" s="172">
        <v>0</v>
      </c>
      <c r="O54" s="173">
        <f t="shared" si="16"/>
        <v>0</v>
      </c>
      <c r="P54" s="172">
        <v>0</v>
      </c>
      <c r="Q54" s="173">
        <f t="shared" si="17"/>
        <v>0</v>
      </c>
      <c r="R54" s="172">
        <v>0</v>
      </c>
      <c r="S54" s="173">
        <f t="shared" si="18"/>
        <v>0</v>
      </c>
      <c r="T54" s="172">
        <v>0</v>
      </c>
      <c r="U54" s="173">
        <f t="shared" si="19"/>
        <v>0</v>
      </c>
    </row>
    <row r="55" spans="1:21" ht="15.4" customHeight="1" x14ac:dyDescent="0.4">
      <c r="A55" s="3"/>
      <c r="B55" s="172">
        <v>0</v>
      </c>
      <c r="C55" s="173">
        <f t="shared" si="10"/>
        <v>0</v>
      </c>
      <c r="D55" s="172">
        <v>0</v>
      </c>
      <c r="E55" s="173">
        <f t="shared" si="11"/>
        <v>0</v>
      </c>
      <c r="F55" s="172">
        <v>0</v>
      </c>
      <c r="G55" s="173">
        <f t="shared" si="12"/>
        <v>0</v>
      </c>
      <c r="H55" s="172">
        <v>0</v>
      </c>
      <c r="I55" s="173">
        <f t="shared" si="13"/>
        <v>0</v>
      </c>
      <c r="J55" s="172">
        <v>0</v>
      </c>
      <c r="K55" s="173">
        <f t="shared" si="14"/>
        <v>0</v>
      </c>
      <c r="L55" s="172">
        <v>0</v>
      </c>
      <c r="M55" s="173">
        <f t="shared" si="15"/>
        <v>0</v>
      </c>
      <c r="N55" s="172">
        <v>0</v>
      </c>
      <c r="O55" s="173">
        <f t="shared" si="16"/>
        <v>0</v>
      </c>
      <c r="P55" s="172">
        <v>0</v>
      </c>
      <c r="Q55" s="173">
        <f t="shared" si="17"/>
        <v>0</v>
      </c>
      <c r="R55" s="172">
        <v>0</v>
      </c>
      <c r="S55" s="173">
        <f t="shared" si="18"/>
        <v>0</v>
      </c>
      <c r="T55" s="172">
        <v>0</v>
      </c>
      <c r="U55" s="173">
        <f t="shared" si="19"/>
        <v>0</v>
      </c>
    </row>
    <row r="56" spans="1:21" ht="15.4" customHeight="1" x14ac:dyDescent="0.4">
      <c r="A56" s="3"/>
      <c r="B56" s="172">
        <v>0</v>
      </c>
      <c r="C56" s="173">
        <f t="shared" si="10"/>
        <v>0</v>
      </c>
      <c r="D56" s="172">
        <v>0</v>
      </c>
      <c r="E56" s="173">
        <f t="shared" si="11"/>
        <v>0</v>
      </c>
      <c r="F56" s="172">
        <v>0</v>
      </c>
      <c r="G56" s="173">
        <f t="shared" si="12"/>
        <v>0</v>
      </c>
      <c r="H56" s="172">
        <v>0</v>
      </c>
      <c r="I56" s="173">
        <f t="shared" si="13"/>
        <v>0</v>
      </c>
      <c r="J56" s="172">
        <v>0</v>
      </c>
      <c r="K56" s="173">
        <f t="shared" si="14"/>
        <v>0</v>
      </c>
      <c r="L56" s="172">
        <v>0</v>
      </c>
      <c r="M56" s="173">
        <f t="shared" si="15"/>
        <v>0</v>
      </c>
      <c r="N56" s="172">
        <v>0</v>
      </c>
      <c r="O56" s="173">
        <f t="shared" si="16"/>
        <v>0</v>
      </c>
      <c r="P56" s="172">
        <v>0</v>
      </c>
      <c r="Q56" s="173">
        <f t="shared" si="17"/>
        <v>0</v>
      </c>
      <c r="R56" s="172">
        <v>0</v>
      </c>
      <c r="S56" s="173">
        <f t="shared" si="18"/>
        <v>0</v>
      </c>
      <c r="T56" s="172">
        <v>0</v>
      </c>
      <c r="U56" s="173">
        <f t="shared" si="19"/>
        <v>0</v>
      </c>
    </row>
    <row r="57" spans="1:21" ht="15.4" customHeight="1" x14ac:dyDescent="0.4">
      <c r="A57" s="3"/>
      <c r="B57" s="172">
        <v>0</v>
      </c>
      <c r="C57" s="173">
        <f t="shared" si="10"/>
        <v>0</v>
      </c>
      <c r="D57" s="172">
        <v>0</v>
      </c>
      <c r="E57" s="173">
        <f t="shared" si="11"/>
        <v>0</v>
      </c>
      <c r="F57" s="172">
        <v>0</v>
      </c>
      <c r="G57" s="173">
        <f t="shared" si="12"/>
        <v>0</v>
      </c>
      <c r="H57" s="172">
        <v>0</v>
      </c>
      <c r="I57" s="173">
        <f t="shared" si="13"/>
        <v>0</v>
      </c>
      <c r="J57" s="172">
        <v>0</v>
      </c>
      <c r="K57" s="173">
        <f t="shared" si="14"/>
        <v>0</v>
      </c>
      <c r="L57" s="172">
        <v>0</v>
      </c>
      <c r="M57" s="173">
        <f t="shared" si="15"/>
        <v>0</v>
      </c>
      <c r="N57" s="172">
        <v>0</v>
      </c>
      <c r="O57" s="173">
        <f t="shared" si="16"/>
        <v>0</v>
      </c>
      <c r="P57" s="172">
        <v>0</v>
      </c>
      <c r="Q57" s="173">
        <f t="shared" si="17"/>
        <v>0</v>
      </c>
      <c r="R57" s="172">
        <v>0</v>
      </c>
      <c r="S57" s="173">
        <f t="shared" si="18"/>
        <v>0</v>
      </c>
      <c r="T57" s="172">
        <v>0</v>
      </c>
      <c r="U57" s="173">
        <f t="shared" si="19"/>
        <v>0</v>
      </c>
    </row>
    <row r="58" spans="1:21" ht="15.4" customHeight="1" x14ac:dyDescent="0.4">
      <c r="A58" s="3"/>
      <c r="B58" s="172">
        <v>0</v>
      </c>
      <c r="C58" s="173">
        <f t="shared" si="10"/>
        <v>0</v>
      </c>
      <c r="D58" s="172">
        <v>0</v>
      </c>
      <c r="E58" s="173">
        <f t="shared" si="11"/>
        <v>0</v>
      </c>
      <c r="F58" s="172">
        <v>0</v>
      </c>
      <c r="G58" s="173">
        <f t="shared" si="12"/>
        <v>0</v>
      </c>
      <c r="H58" s="172">
        <v>0</v>
      </c>
      <c r="I58" s="173">
        <f t="shared" si="13"/>
        <v>0</v>
      </c>
      <c r="J58" s="172">
        <v>0</v>
      </c>
      <c r="K58" s="173">
        <f t="shared" si="14"/>
        <v>0</v>
      </c>
      <c r="L58" s="172">
        <v>0</v>
      </c>
      <c r="M58" s="173">
        <f t="shared" si="15"/>
        <v>0</v>
      </c>
      <c r="N58" s="172">
        <v>0</v>
      </c>
      <c r="O58" s="173">
        <f t="shared" si="16"/>
        <v>0</v>
      </c>
      <c r="P58" s="172">
        <v>0</v>
      </c>
      <c r="Q58" s="173">
        <f t="shared" si="17"/>
        <v>0</v>
      </c>
      <c r="R58" s="172">
        <v>0</v>
      </c>
      <c r="S58" s="173">
        <f t="shared" si="18"/>
        <v>0</v>
      </c>
      <c r="T58" s="172">
        <v>0</v>
      </c>
      <c r="U58" s="173">
        <f t="shared" si="19"/>
        <v>0</v>
      </c>
    </row>
    <row r="59" spans="1:21" ht="15.4" customHeight="1" x14ac:dyDescent="0.4">
      <c r="A59" s="3"/>
      <c r="B59" s="172">
        <v>0</v>
      </c>
      <c r="C59" s="173">
        <f t="shared" si="10"/>
        <v>0</v>
      </c>
      <c r="D59" s="172">
        <v>0</v>
      </c>
      <c r="E59" s="173">
        <f t="shared" si="11"/>
        <v>0</v>
      </c>
      <c r="F59" s="172">
        <v>0</v>
      </c>
      <c r="G59" s="173">
        <f t="shared" si="12"/>
        <v>0</v>
      </c>
      <c r="H59" s="172">
        <v>0</v>
      </c>
      <c r="I59" s="173">
        <f t="shared" si="13"/>
        <v>0</v>
      </c>
      <c r="J59" s="172">
        <v>0</v>
      </c>
      <c r="K59" s="173">
        <f t="shared" si="14"/>
        <v>0</v>
      </c>
      <c r="L59" s="172">
        <v>0</v>
      </c>
      <c r="M59" s="173">
        <f t="shared" si="15"/>
        <v>0</v>
      </c>
      <c r="N59" s="172">
        <v>0</v>
      </c>
      <c r="O59" s="173">
        <f t="shared" si="16"/>
        <v>0</v>
      </c>
      <c r="P59" s="172">
        <v>0</v>
      </c>
      <c r="Q59" s="173">
        <f t="shared" si="17"/>
        <v>0</v>
      </c>
      <c r="R59" s="172">
        <v>0</v>
      </c>
      <c r="S59" s="173">
        <f t="shared" si="18"/>
        <v>0</v>
      </c>
      <c r="T59" s="172">
        <v>0</v>
      </c>
      <c r="U59" s="173">
        <f t="shared" si="19"/>
        <v>0</v>
      </c>
    </row>
    <row r="60" spans="1:21" ht="15.4" customHeight="1" x14ac:dyDescent="0.4">
      <c r="A60" s="3"/>
      <c r="B60" s="172">
        <v>0</v>
      </c>
      <c r="C60" s="173">
        <f t="shared" si="10"/>
        <v>0</v>
      </c>
      <c r="D60" s="172">
        <v>0</v>
      </c>
      <c r="E60" s="173">
        <f t="shared" si="11"/>
        <v>0</v>
      </c>
      <c r="F60" s="172">
        <v>0</v>
      </c>
      <c r="G60" s="173">
        <f t="shared" si="12"/>
        <v>0</v>
      </c>
      <c r="H60" s="172">
        <v>0</v>
      </c>
      <c r="I60" s="173">
        <f t="shared" si="13"/>
        <v>0</v>
      </c>
      <c r="J60" s="172">
        <v>0</v>
      </c>
      <c r="K60" s="173">
        <f t="shared" si="14"/>
        <v>0</v>
      </c>
      <c r="L60" s="172">
        <v>0</v>
      </c>
      <c r="M60" s="173">
        <f t="shared" si="15"/>
        <v>0</v>
      </c>
      <c r="N60" s="172">
        <v>0</v>
      </c>
      <c r="O60" s="173">
        <f t="shared" si="16"/>
        <v>0</v>
      </c>
      <c r="P60" s="172">
        <v>0</v>
      </c>
      <c r="Q60" s="173">
        <f t="shared" si="17"/>
        <v>0</v>
      </c>
      <c r="R60" s="172">
        <v>0</v>
      </c>
      <c r="S60" s="173">
        <f t="shared" si="18"/>
        <v>0</v>
      </c>
      <c r="T60" s="172">
        <v>0</v>
      </c>
      <c r="U60" s="173">
        <f t="shared" si="19"/>
        <v>0</v>
      </c>
    </row>
    <row r="61" spans="1:21" ht="15.4" customHeight="1" x14ac:dyDescent="0.4">
      <c r="A61" s="6"/>
      <c r="B61" s="7"/>
      <c r="C61" s="167"/>
      <c r="D61" s="167"/>
      <c r="E61" s="167"/>
      <c r="F61" s="167"/>
      <c r="G61" s="167"/>
      <c r="H61" s="167"/>
      <c r="I61" s="167"/>
      <c r="J61" s="167"/>
      <c r="K61" s="167"/>
      <c r="L61" s="167"/>
      <c r="M61" s="167"/>
      <c r="N61" s="167"/>
      <c r="O61" s="167"/>
      <c r="P61" s="167"/>
      <c r="Q61" s="167"/>
      <c r="R61" s="167"/>
      <c r="S61" s="167"/>
      <c r="T61" s="167"/>
      <c r="U61" s="8"/>
    </row>
    <row r="62" spans="1:21" ht="15.4" customHeight="1" thickBot="1" x14ac:dyDescent="0.45">
      <c r="A62" s="4"/>
      <c r="B62" s="5"/>
      <c r="C62" s="168"/>
      <c r="D62" s="168"/>
      <c r="E62" s="168"/>
      <c r="F62" s="168"/>
      <c r="G62" s="168"/>
      <c r="H62" s="168"/>
      <c r="I62" s="168"/>
      <c r="J62" s="168"/>
      <c r="K62" s="168"/>
      <c r="L62" s="168"/>
      <c r="M62" s="168"/>
      <c r="N62" s="168"/>
      <c r="O62" s="168"/>
      <c r="P62" s="168"/>
      <c r="Q62" s="168"/>
      <c r="R62" s="168"/>
      <c r="S62" s="168"/>
      <c r="T62" s="168"/>
      <c r="U62" s="2"/>
    </row>
    <row r="64" spans="1:21" ht="13.9" x14ac:dyDescent="0.4">
      <c r="A64" s="67" t="s">
        <v>49</v>
      </c>
      <c r="B64" s="64"/>
    </row>
    <row r="65" spans="1:21" ht="13.9" x14ac:dyDescent="0.4">
      <c r="A65" s="70" t="s">
        <v>101</v>
      </c>
      <c r="B65" s="166">
        <f>+'Participating State'!B8</f>
        <v>0</v>
      </c>
    </row>
    <row r="66" spans="1:21" ht="13.9" x14ac:dyDescent="0.4">
      <c r="A66" s="70" t="s">
        <v>46</v>
      </c>
      <c r="B66" s="166">
        <f>+'Participating State'!B9</f>
        <v>0</v>
      </c>
    </row>
    <row r="67" spans="1:21" ht="13.9" x14ac:dyDescent="0.4">
      <c r="A67" s="70" t="s">
        <v>47</v>
      </c>
      <c r="B67" s="174">
        <f>B66-B65</f>
        <v>0</v>
      </c>
    </row>
    <row r="68" spans="1:21" ht="13.9" x14ac:dyDescent="0.4">
      <c r="A68" s="70" t="s">
        <v>85</v>
      </c>
      <c r="B68" s="174">
        <f>IFERROR(B67/B65,0)</f>
        <v>0</v>
      </c>
    </row>
    <row r="69" spans="1:21" ht="13.9" x14ac:dyDescent="0.4">
      <c r="A69" s="70" t="s">
        <v>48</v>
      </c>
      <c r="B69" s="175">
        <f>B68+1</f>
        <v>1</v>
      </c>
    </row>
    <row r="72" spans="1:21" ht="18.75" customHeight="1" x14ac:dyDescent="0.35">
      <c r="A72" s="501" t="s">
        <v>315</v>
      </c>
      <c r="B72" s="501"/>
      <c r="C72" s="501"/>
      <c r="D72" s="501"/>
      <c r="E72" s="501"/>
      <c r="F72" s="501"/>
      <c r="G72" s="501"/>
      <c r="H72" s="501"/>
      <c r="I72" s="501"/>
      <c r="J72" s="501"/>
      <c r="K72" s="501"/>
      <c r="L72" s="501"/>
      <c r="M72" s="501"/>
      <c r="N72" s="501"/>
      <c r="O72" s="501"/>
      <c r="P72" s="501"/>
      <c r="Q72" s="501"/>
      <c r="R72" s="501"/>
      <c r="S72" s="501"/>
      <c r="T72" s="501"/>
      <c r="U72" s="501"/>
    </row>
  </sheetData>
  <mergeCells count="6">
    <mergeCell ref="A72:U72"/>
    <mergeCell ref="A1:U1"/>
    <mergeCell ref="A3:U3"/>
    <mergeCell ref="A5:U5"/>
    <mergeCell ref="A6:A7"/>
    <mergeCell ref="B6:U6"/>
  </mergeCells>
  <pageMargins left="0.7" right="0.7" top="0.75" bottom="0.75" header="0.3" footer="0.3"/>
  <pageSetup paperSize="3" scale="50" fitToHeight="0" orientation="landscape"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25"/>
  <sheetViews>
    <sheetView zoomScale="85" zoomScaleNormal="85" workbookViewId="0">
      <selection activeCell="A12" sqref="A12:B12"/>
    </sheetView>
  </sheetViews>
  <sheetFormatPr defaultColWidth="9.1328125" defaultRowHeight="13.5" x14ac:dyDescent="0.35"/>
  <cols>
    <col min="1" max="1" width="51.1328125" style="12" customWidth="1"/>
    <col min="2" max="2" width="17.1328125" style="12" customWidth="1"/>
    <col min="3" max="3" width="19.73046875" style="12" customWidth="1"/>
    <col min="4" max="4" width="21" style="12" customWidth="1"/>
    <col min="5" max="5" width="16.73046875" style="12" customWidth="1"/>
    <col min="6" max="6" width="23.73046875" style="12" bestFit="1" customWidth="1"/>
    <col min="7" max="7" width="16.73046875" style="12" customWidth="1"/>
    <col min="8" max="8" width="23.73046875" style="12" bestFit="1" customWidth="1"/>
    <col min="9" max="9" width="16.73046875" style="12" customWidth="1"/>
    <col min="10" max="10" width="23.73046875" style="12" customWidth="1"/>
    <col min="11" max="11" width="16.73046875" style="12" customWidth="1"/>
    <col min="12" max="12" width="23.73046875" style="12" bestFit="1" customWidth="1"/>
    <col min="13" max="13" width="16.73046875" style="12" customWidth="1"/>
    <col min="14" max="14" width="23.73046875" style="12" bestFit="1" customWidth="1"/>
    <col min="15" max="15" width="16.73046875" style="12" customWidth="1"/>
    <col min="16" max="16" width="23.73046875" style="12" bestFit="1" customWidth="1"/>
    <col min="17" max="17" width="16.73046875" style="12" customWidth="1"/>
    <col min="18" max="18" width="23.73046875" style="12" bestFit="1" customWidth="1"/>
    <col min="19" max="16384" width="9.1328125" style="12"/>
  </cols>
  <sheetData>
    <row r="1" spans="1:19" ht="15" x14ac:dyDescent="0.4">
      <c r="A1" s="459" t="s">
        <v>494</v>
      </c>
      <c r="B1" s="459"/>
      <c r="C1" s="459"/>
      <c r="D1" s="459"/>
      <c r="E1" s="459"/>
      <c r="F1" s="459"/>
      <c r="G1" s="459"/>
      <c r="H1" s="459"/>
      <c r="I1" s="459"/>
      <c r="J1" s="459"/>
      <c r="K1" s="459"/>
      <c r="L1" s="459"/>
      <c r="M1" s="459"/>
      <c r="N1" s="459"/>
      <c r="O1" s="459"/>
      <c r="P1" s="459"/>
      <c r="Q1" s="459"/>
      <c r="R1" s="459"/>
    </row>
    <row r="3" spans="1:19" s="11" customFormat="1" ht="36.75" customHeight="1" x14ac:dyDescent="0.5">
      <c r="A3" s="524" t="s">
        <v>337</v>
      </c>
      <c r="B3" s="524"/>
      <c r="C3" s="524"/>
      <c r="D3" s="524"/>
      <c r="E3" s="524"/>
      <c r="F3" s="524"/>
      <c r="G3" s="524"/>
      <c r="H3" s="524"/>
      <c r="I3" s="524"/>
      <c r="J3" s="524"/>
      <c r="K3" s="524"/>
      <c r="L3" s="524"/>
      <c r="M3" s="524"/>
      <c r="N3" s="524"/>
      <c r="O3" s="524"/>
      <c r="P3" s="524"/>
      <c r="Q3" s="524"/>
      <c r="R3" s="524"/>
    </row>
    <row r="5" spans="1:19" ht="13.9" thickBot="1" x14ac:dyDescent="0.4"/>
    <row r="6" spans="1:19" ht="13.9" x14ac:dyDescent="0.4">
      <c r="A6" s="525" t="s">
        <v>287</v>
      </c>
      <c r="B6" s="526"/>
      <c r="C6" s="526"/>
      <c r="D6" s="526"/>
      <c r="E6" s="526"/>
      <c r="F6" s="526"/>
      <c r="G6" s="526"/>
      <c r="H6" s="526"/>
      <c r="I6" s="526"/>
      <c r="J6" s="526"/>
      <c r="K6" s="526"/>
      <c r="L6" s="526"/>
      <c r="M6" s="526"/>
      <c r="N6" s="526"/>
      <c r="O6" s="526"/>
      <c r="P6" s="526"/>
      <c r="Q6" s="526"/>
      <c r="R6" s="527"/>
    </row>
    <row r="7" spans="1:19" x14ac:dyDescent="0.35">
      <c r="A7" s="13"/>
      <c r="B7" s="14"/>
      <c r="C7" s="14"/>
      <c r="D7" s="14"/>
      <c r="E7" s="14"/>
      <c r="F7" s="14"/>
      <c r="G7" s="14"/>
      <c r="H7" s="14"/>
      <c r="I7" s="14"/>
      <c r="J7" s="14"/>
      <c r="K7" s="14"/>
      <c r="L7" s="14"/>
      <c r="M7" s="14"/>
      <c r="N7" s="14"/>
      <c r="O7" s="14"/>
      <c r="P7" s="14"/>
      <c r="Q7" s="14"/>
      <c r="R7" s="15"/>
    </row>
    <row r="8" spans="1:19" ht="13.9" x14ac:dyDescent="0.4">
      <c r="A8" s="13"/>
      <c r="B8" s="396" t="s">
        <v>7</v>
      </c>
      <c r="C8" s="528" t="s">
        <v>8</v>
      </c>
      <c r="D8" s="529"/>
      <c r="E8" s="528" t="s">
        <v>9</v>
      </c>
      <c r="F8" s="529"/>
      <c r="G8" s="528" t="s">
        <v>10</v>
      </c>
      <c r="H8" s="529"/>
      <c r="I8" s="528" t="s">
        <v>11</v>
      </c>
      <c r="J8" s="529"/>
      <c r="K8" s="528" t="s">
        <v>12</v>
      </c>
      <c r="L8" s="529"/>
      <c r="M8" s="528" t="s">
        <v>13</v>
      </c>
      <c r="N8" s="529"/>
      <c r="O8" s="528" t="s">
        <v>14</v>
      </c>
      <c r="P8" s="529"/>
      <c r="Q8" s="528" t="s">
        <v>15</v>
      </c>
      <c r="R8" s="530"/>
    </row>
    <row r="9" spans="1:19" s="20" customFormat="1" ht="13.9" x14ac:dyDescent="0.4">
      <c r="A9" s="19"/>
      <c r="B9" s="396" t="s">
        <v>105</v>
      </c>
      <c r="C9" s="211"/>
      <c r="D9" s="212"/>
      <c r="E9" s="182">
        <v>0</v>
      </c>
      <c r="F9" s="183">
        <v>249999</v>
      </c>
      <c r="G9" s="184">
        <v>250000</v>
      </c>
      <c r="H9" s="183">
        <v>399999</v>
      </c>
      <c r="I9" s="184">
        <v>400000</v>
      </c>
      <c r="J9" s="183">
        <v>899999</v>
      </c>
      <c r="K9" s="184">
        <v>900000</v>
      </c>
      <c r="L9" s="183">
        <v>1349999</v>
      </c>
      <c r="M9" s="184">
        <v>1350000</v>
      </c>
      <c r="N9" s="183">
        <v>1799999</v>
      </c>
      <c r="O9" s="184">
        <v>1800000</v>
      </c>
      <c r="P9" s="183">
        <v>3999999</v>
      </c>
      <c r="Q9" s="184">
        <v>4000000</v>
      </c>
      <c r="R9" s="185" t="s">
        <v>104</v>
      </c>
    </row>
    <row r="10" spans="1:19" s="23" customFormat="1" ht="13.9" x14ac:dyDescent="0.4">
      <c r="A10" s="21"/>
      <c r="B10" s="22" t="s">
        <v>106</v>
      </c>
      <c r="C10" s="211"/>
      <c r="D10" s="212"/>
      <c r="E10" s="517">
        <f>+'Participating State'!C7</f>
        <v>0</v>
      </c>
      <c r="F10" s="518"/>
      <c r="G10" s="517">
        <f>+'Participating State'!E7</f>
        <v>0</v>
      </c>
      <c r="H10" s="518"/>
      <c r="I10" s="517">
        <f>+'Participating State'!G7</f>
        <v>0</v>
      </c>
      <c r="J10" s="518"/>
      <c r="K10" s="517">
        <f>+'Participating State'!I7</f>
        <v>0</v>
      </c>
      <c r="L10" s="518"/>
      <c r="M10" s="517">
        <f>+'Participating State'!K7</f>
        <v>0</v>
      </c>
      <c r="N10" s="518"/>
      <c r="O10" s="517">
        <f>+'Participating State'!M7</f>
        <v>0</v>
      </c>
      <c r="P10" s="518"/>
      <c r="Q10" s="517">
        <f>+'Participating State'!O7</f>
        <v>0</v>
      </c>
      <c r="R10" s="519"/>
      <c r="S10" s="20"/>
    </row>
    <row r="11" spans="1:19" s="11" customFormat="1" ht="13.9" x14ac:dyDescent="0.4">
      <c r="A11" s="24"/>
      <c r="B11" s="25"/>
      <c r="C11" s="233" t="s">
        <v>24</v>
      </c>
      <c r="D11" s="233" t="s">
        <v>219</v>
      </c>
      <c r="E11" s="233" t="s">
        <v>25</v>
      </c>
      <c r="F11" s="234" t="s">
        <v>229</v>
      </c>
      <c r="G11" s="233" t="s">
        <v>25</v>
      </c>
      <c r="H11" s="234" t="s">
        <v>229</v>
      </c>
      <c r="I11" s="233" t="s">
        <v>25</v>
      </c>
      <c r="J11" s="234" t="s">
        <v>229</v>
      </c>
      <c r="K11" s="233" t="s">
        <v>25</v>
      </c>
      <c r="L11" s="234" t="s">
        <v>229</v>
      </c>
      <c r="M11" s="233" t="s">
        <v>25</v>
      </c>
      <c r="N11" s="234" t="s">
        <v>229</v>
      </c>
      <c r="O11" s="27" t="s">
        <v>25</v>
      </c>
      <c r="P11" s="234" t="s">
        <v>229</v>
      </c>
      <c r="Q11" s="233" t="s">
        <v>25</v>
      </c>
      <c r="R11" s="28" t="s">
        <v>229</v>
      </c>
    </row>
    <row r="12" spans="1:19" ht="13.9" x14ac:dyDescent="0.4">
      <c r="A12" s="522" t="s">
        <v>102</v>
      </c>
      <c r="B12" s="523"/>
      <c r="C12" s="164">
        <v>22388547.449999999</v>
      </c>
      <c r="D12" s="165">
        <f>C12*B22</f>
        <v>22388547.449999999</v>
      </c>
      <c r="E12" s="29">
        <v>1.9798</v>
      </c>
      <c r="F12" s="186">
        <f>MAX(ROUND(((E$10)*E12)*B22,2),0)</f>
        <v>0</v>
      </c>
      <c r="G12" s="29">
        <v>1.97</v>
      </c>
      <c r="H12" s="186">
        <f>MAX(ROUND(((G$10)*G12)*B22,2),0)</f>
        <v>0</v>
      </c>
      <c r="I12" s="29">
        <v>1.3657999999999999</v>
      </c>
      <c r="J12" s="186">
        <f>MAX(ROUND(((I$10)*I12)*B22,2),0)</f>
        <v>0</v>
      </c>
      <c r="K12" s="29">
        <v>1.3653</v>
      </c>
      <c r="L12" s="186">
        <f>MAX(ROUND(((K$10)*K12)*B22,2),0)</f>
        <v>0</v>
      </c>
      <c r="M12" s="29">
        <v>1.2403999999999999</v>
      </c>
      <c r="N12" s="186">
        <f>MAX(ROUND(((M$10)*M12)*B22,2),0)</f>
        <v>0</v>
      </c>
      <c r="O12" s="29">
        <v>1.3636999999999999</v>
      </c>
      <c r="P12" s="186">
        <f>MAX(ROUND(((O$10)*O12)*B22,2),0)</f>
        <v>0</v>
      </c>
      <c r="Q12" s="29">
        <v>1.3631</v>
      </c>
      <c r="R12" s="190">
        <f>MAX(ROUND(((Q$10)*Q12)*B22,2),0)</f>
        <v>0</v>
      </c>
    </row>
    <row r="13" spans="1:19" s="30" customFormat="1" ht="13.9" x14ac:dyDescent="0.4">
      <c r="A13" s="520" t="s">
        <v>317</v>
      </c>
      <c r="B13" s="521"/>
      <c r="C13" s="177">
        <f>D12</f>
        <v>22388547.449999999</v>
      </c>
      <c r="D13" s="178"/>
      <c r="E13" s="179"/>
      <c r="F13" s="180">
        <f>SUM(F12:F12)</f>
        <v>0</v>
      </c>
      <c r="G13" s="179"/>
      <c r="H13" s="180">
        <f>SUM(H12:H12)</f>
        <v>0</v>
      </c>
      <c r="I13" s="179"/>
      <c r="J13" s="180">
        <f>SUM(J12:J12)</f>
        <v>0</v>
      </c>
      <c r="K13" s="179"/>
      <c r="L13" s="180">
        <f>SUM(L12:L12)</f>
        <v>0</v>
      </c>
      <c r="M13" s="179"/>
      <c r="N13" s="180">
        <f>SUM(N12:N12)</f>
        <v>0</v>
      </c>
      <c r="O13" s="179"/>
      <c r="P13" s="180">
        <f>SUM(P12:P12)</f>
        <v>0</v>
      </c>
      <c r="Q13" s="179"/>
      <c r="R13" s="181">
        <f>SUM(R12:R12)</f>
        <v>0</v>
      </c>
    </row>
    <row r="14" spans="1:19" ht="13.9" thickBot="1" x14ac:dyDescent="0.4">
      <c r="A14" s="13"/>
      <c r="B14" s="14"/>
      <c r="C14" s="14"/>
      <c r="D14" s="14"/>
      <c r="E14" s="14"/>
      <c r="F14" s="14"/>
      <c r="G14" s="14"/>
      <c r="H14" s="14"/>
      <c r="I14" s="14"/>
      <c r="J14" s="14"/>
      <c r="K14" s="14"/>
      <c r="L14" s="14"/>
      <c r="M14" s="14"/>
      <c r="N14" s="14"/>
      <c r="O14" s="14"/>
      <c r="P14" s="14"/>
      <c r="Q14" s="14"/>
      <c r="R14" s="15"/>
    </row>
    <row r="15" spans="1:19" ht="14.25" thickBot="1" x14ac:dyDescent="0.45">
      <c r="A15" s="515" t="s">
        <v>316</v>
      </c>
      <c r="B15" s="516"/>
      <c r="C15" s="176">
        <f>SUM(E13:R13)+C13</f>
        <v>22388547.449999999</v>
      </c>
      <c r="D15" s="396"/>
      <c r="E15" s="108"/>
      <c r="F15" s="107"/>
      <c r="G15" s="14"/>
      <c r="H15" s="14"/>
      <c r="I15" s="14"/>
      <c r="J15" s="14"/>
      <c r="K15" s="14"/>
      <c r="L15" s="14"/>
      <c r="M15" s="14"/>
      <c r="N15" s="14"/>
      <c r="O15" s="14"/>
      <c r="P15" s="32"/>
      <c r="Q15" s="14"/>
      <c r="R15" s="15"/>
    </row>
    <row r="16" spans="1:19" ht="13.9" x14ac:dyDescent="0.4">
      <c r="A16" s="63"/>
      <c r="B16" s="64"/>
      <c r="C16" s="65"/>
      <c r="D16" s="396"/>
      <c r="E16" s="31"/>
      <c r="F16" s="14"/>
      <c r="G16" s="14"/>
      <c r="H16" s="14"/>
      <c r="I16" s="14"/>
      <c r="J16" s="14"/>
      <c r="K16" s="14"/>
      <c r="L16" s="14"/>
      <c r="M16" s="14"/>
      <c r="N16" s="14"/>
      <c r="O16" s="14"/>
      <c r="P16" s="32"/>
      <c r="Q16" s="14"/>
      <c r="R16" s="15"/>
    </row>
    <row r="17" spans="1:39" ht="14.25" x14ac:dyDescent="0.45">
      <c r="A17" s="67" t="s">
        <v>49</v>
      </c>
      <c r="B17" s="64"/>
      <c r="C17" s="397"/>
      <c r="D17" s="396"/>
      <c r="E17" s="31"/>
      <c r="F17" s="14"/>
      <c r="G17" s="14"/>
      <c r="H17" s="14"/>
      <c r="I17" s="14"/>
      <c r="J17" s="14"/>
      <c r="K17" s="14"/>
      <c r="L17" s="14"/>
      <c r="M17" s="14"/>
      <c r="N17" s="14"/>
      <c r="O17" s="14"/>
      <c r="P17" s="32"/>
      <c r="Q17" s="14"/>
      <c r="R17" s="15"/>
      <c r="AM17" s="12" t="s">
        <v>100</v>
      </c>
    </row>
    <row r="18" spans="1:39" ht="13.9" x14ac:dyDescent="0.4">
      <c r="A18" s="70" t="s">
        <v>101</v>
      </c>
      <c r="B18" s="166">
        <f>+'Participating State'!B8</f>
        <v>0</v>
      </c>
      <c r="C18" s="65"/>
      <c r="D18" s="396"/>
      <c r="E18" s="31"/>
      <c r="F18" s="14"/>
      <c r="G18" s="14"/>
      <c r="H18" s="14"/>
      <c r="I18" s="14"/>
      <c r="J18" s="14"/>
      <c r="K18" s="14"/>
      <c r="L18" s="14"/>
      <c r="M18" s="14"/>
      <c r="N18" s="14"/>
      <c r="O18" s="14"/>
      <c r="P18" s="32"/>
      <c r="Q18" s="14"/>
      <c r="R18" s="15"/>
    </row>
    <row r="19" spans="1:39" ht="14.25" x14ac:dyDescent="0.45">
      <c r="A19" s="70" t="s">
        <v>46</v>
      </c>
      <c r="B19" s="166">
        <f>+'Participating State'!B9</f>
        <v>0</v>
      </c>
      <c r="C19" s="397"/>
      <c r="D19" s="396"/>
      <c r="E19" s="106"/>
      <c r="F19" s="14"/>
      <c r="G19" s="14"/>
      <c r="H19" s="14"/>
      <c r="I19" s="14"/>
      <c r="J19" s="14"/>
      <c r="K19" s="14"/>
      <c r="L19" s="14"/>
      <c r="M19" s="14"/>
      <c r="N19" s="14"/>
      <c r="O19" s="14"/>
      <c r="P19" s="32"/>
      <c r="Q19" s="14"/>
      <c r="R19" s="15"/>
    </row>
    <row r="20" spans="1:39" ht="13.9" x14ac:dyDescent="0.4">
      <c r="A20" s="70" t="s">
        <v>47</v>
      </c>
      <c r="B20" s="174">
        <f>B19-B18</f>
        <v>0</v>
      </c>
      <c r="C20" s="65"/>
      <c r="D20" s="396"/>
      <c r="E20" s="31"/>
      <c r="F20" s="14"/>
      <c r="G20" s="14"/>
      <c r="H20" s="14"/>
      <c r="I20" s="14"/>
      <c r="J20" s="14"/>
      <c r="K20" s="14"/>
      <c r="L20" s="14"/>
      <c r="M20" s="14"/>
      <c r="N20" s="14"/>
      <c r="O20" s="14"/>
      <c r="P20" s="32"/>
      <c r="Q20" s="14"/>
      <c r="R20" s="15"/>
    </row>
    <row r="21" spans="1:39" ht="13.9" x14ac:dyDescent="0.4">
      <c r="A21" s="70" t="s">
        <v>85</v>
      </c>
      <c r="B21" s="174">
        <f>IFERROR(B20/B18,0)</f>
        <v>0</v>
      </c>
      <c r="C21" s="65"/>
      <c r="D21" s="396"/>
      <c r="E21" s="31"/>
      <c r="F21" s="14"/>
      <c r="G21" s="14"/>
      <c r="H21" s="14"/>
      <c r="I21" s="14"/>
      <c r="J21" s="14"/>
      <c r="K21" s="14"/>
      <c r="L21" s="14"/>
      <c r="M21" s="14"/>
      <c r="N21" s="14"/>
      <c r="O21" s="14"/>
      <c r="P21" s="32"/>
      <c r="Q21" s="14"/>
      <c r="R21" s="15"/>
    </row>
    <row r="22" spans="1:39" ht="13.9" x14ac:dyDescent="0.4">
      <c r="A22" s="70" t="s">
        <v>48</v>
      </c>
      <c r="B22" s="398">
        <f>B21+1</f>
        <v>1</v>
      </c>
      <c r="C22" s="65"/>
      <c r="D22" s="396"/>
      <c r="E22" s="31"/>
      <c r="F22" s="14"/>
      <c r="G22" s="14"/>
      <c r="H22" s="14"/>
      <c r="I22" s="14"/>
      <c r="J22" s="14"/>
      <c r="K22" s="14"/>
      <c r="L22" s="14"/>
      <c r="M22" s="14"/>
      <c r="N22" s="14"/>
      <c r="O22" s="14"/>
      <c r="P22" s="32"/>
      <c r="Q22" s="14"/>
      <c r="R22" s="15"/>
    </row>
    <row r="23" spans="1:39" x14ac:dyDescent="0.35">
      <c r="A23" s="66"/>
      <c r="B23" s="14"/>
      <c r="C23" s="14"/>
      <c r="D23" s="14"/>
      <c r="E23" s="14"/>
      <c r="F23" s="14"/>
      <c r="G23" s="14"/>
      <c r="H23" s="14"/>
      <c r="I23" s="14"/>
      <c r="J23" s="43"/>
      <c r="K23" s="14"/>
      <c r="L23" s="14"/>
      <c r="M23" s="14"/>
      <c r="N23" s="14"/>
      <c r="O23" s="14"/>
      <c r="P23" s="14"/>
      <c r="Q23" s="14"/>
      <c r="R23" s="15"/>
    </row>
    <row r="24" spans="1:39" x14ac:dyDescent="0.35">
      <c r="A24" s="13" t="s">
        <v>28</v>
      </c>
      <c r="B24" s="14"/>
      <c r="C24" s="34">
        <v>0</v>
      </c>
      <c r="D24" s="14"/>
      <c r="E24" s="14"/>
      <c r="F24" s="14"/>
      <c r="G24" s="14"/>
      <c r="H24" s="14"/>
      <c r="I24" s="35"/>
      <c r="J24" s="14"/>
      <c r="K24" s="14"/>
      <c r="L24" s="14"/>
      <c r="M24" s="14"/>
      <c r="N24" s="14"/>
      <c r="O24" s="14"/>
      <c r="P24" s="14"/>
      <c r="Q24" s="14"/>
      <c r="R24" s="15"/>
    </row>
    <row r="25" spans="1:39" ht="13.9" thickBot="1" x14ac:dyDescent="0.4">
      <c r="A25" s="36" t="s">
        <v>103</v>
      </c>
      <c r="B25" s="37"/>
      <c r="C25" s="37"/>
      <c r="D25" s="37"/>
      <c r="E25" s="38"/>
      <c r="F25" s="37"/>
      <c r="G25" s="38"/>
      <c r="H25" s="37"/>
      <c r="I25" s="38"/>
      <c r="J25" s="37"/>
      <c r="K25" s="38"/>
      <c r="L25" s="37"/>
      <c r="M25" s="38"/>
      <c r="N25" s="37"/>
      <c r="O25" s="38"/>
      <c r="P25" s="37"/>
      <c r="Q25" s="38"/>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paperSize="5" scale="44" fitToHeight="0" orientation="landscape"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35"/>
  <sheetViews>
    <sheetView zoomScale="75" zoomScaleNormal="75" workbookViewId="0">
      <selection activeCell="A21" sqref="A21:B21"/>
    </sheetView>
  </sheetViews>
  <sheetFormatPr defaultColWidth="9.1328125" defaultRowHeight="13.5" x14ac:dyDescent="0.35"/>
  <cols>
    <col min="1" max="1" width="46.73046875" style="12" customWidth="1"/>
    <col min="2" max="2" width="14.73046875" style="12" customWidth="1"/>
    <col min="3" max="3" width="20.1328125" style="12" customWidth="1"/>
    <col min="4" max="4" width="19.73046875" style="12" customWidth="1"/>
    <col min="5" max="5" width="12.73046875" style="12" customWidth="1"/>
    <col min="6" max="6" width="18" style="12" customWidth="1"/>
    <col min="7" max="7" width="18.73046875" style="12" customWidth="1"/>
    <col min="8" max="8" width="12.73046875" style="12" customWidth="1"/>
    <col min="9" max="9" width="16.73046875" style="12" customWidth="1"/>
    <col min="10" max="10" width="18.73046875" style="12" customWidth="1"/>
    <col min="11" max="11" width="12.73046875" style="12" customWidth="1"/>
    <col min="12" max="12" width="16.73046875" style="12" customWidth="1"/>
    <col min="13" max="13" width="18.73046875" style="12" customWidth="1"/>
    <col min="14" max="14" width="12.73046875" style="12" customWidth="1"/>
    <col min="15" max="15" width="16.73046875" style="12" customWidth="1"/>
    <col min="16" max="16" width="18.73046875" style="12" customWidth="1"/>
    <col min="17" max="17" width="12.73046875" style="12" customWidth="1"/>
    <col min="18" max="18" width="16.73046875" style="12" customWidth="1"/>
    <col min="19" max="19" width="18.73046875" style="12" customWidth="1"/>
    <col min="20" max="20" width="12.73046875" style="12" customWidth="1"/>
    <col min="21" max="21" width="16.73046875" style="12" customWidth="1"/>
    <col min="22" max="22" width="18.73046875" style="12" customWidth="1"/>
    <col min="23" max="23" width="12.73046875" style="12" customWidth="1"/>
    <col min="24" max="24" width="16.73046875" style="12" customWidth="1"/>
    <col min="25" max="26" width="18.73046875" style="12" customWidth="1"/>
    <col min="27" max="27" width="15.1328125" style="12" bestFit="1" customWidth="1"/>
    <col min="28" max="16384" width="9.1328125" style="12"/>
  </cols>
  <sheetData>
    <row r="1" spans="1:27" ht="15" x14ac:dyDescent="0.4">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38.65" customHeight="1" x14ac:dyDescent="0.5">
      <c r="A3" s="524" t="s">
        <v>338</v>
      </c>
      <c r="B3" s="524"/>
      <c r="C3" s="524"/>
      <c r="D3" s="524"/>
      <c r="E3" s="524"/>
      <c r="F3" s="524"/>
      <c r="G3" s="524"/>
      <c r="H3" s="524"/>
      <c r="I3" s="524"/>
      <c r="J3" s="524"/>
      <c r="K3" s="524"/>
      <c r="L3" s="524"/>
      <c r="M3" s="524"/>
      <c r="N3" s="524"/>
      <c r="O3" s="524"/>
      <c r="P3" s="524"/>
      <c r="Q3" s="524"/>
      <c r="R3" s="524"/>
      <c r="S3" s="524"/>
      <c r="T3" s="524"/>
      <c r="U3" s="524"/>
      <c r="V3" s="524"/>
      <c r="W3" s="524"/>
      <c r="X3" s="524"/>
      <c r="Y3" s="524"/>
      <c r="Z3" s="524"/>
    </row>
    <row r="4" spans="1:27" x14ac:dyDescent="0.35">
      <c r="A4" s="40"/>
    </row>
    <row r="5" spans="1:27" ht="13.9" thickBot="1" x14ac:dyDescent="0.4"/>
    <row r="6" spans="1:27" ht="13.9" x14ac:dyDescent="0.4">
      <c r="A6" s="525" t="s">
        <v>288</v>
      </c>
      <c r="B6" s="526"/>
      <c r="C6" s="526"/>
      <c r="D6" s="526"/>
      <c r="E6" s="526"/>
      <c r="F6" s="526"/>
      <c r="G6" s="526"/>
      <c r="H6" s="526"/>
      <c r="I6" s="526"/>
      <c r="J6" s="526"/>
      <c r="K6" s="526"/>
      <c r="L6" s="526"/>
      <c r="M6" s="526"/>
      <c r="N6" s="526"/>
      <c r="O6" s="526"/>
      <c r="P6" s="526"/>
      <c r="Q6" s="526"/>
      <c r="R6" s="526"/>
      <c r="S6" s="526"/>
      <c r="T6" s="526"/>
      <c r="U6" s="526"/>
      <c r="V6" s="526"/>
      <c r="W6" s="526"/>
      <c r="X6" s="526"/>
      <c r="Y6" s="526"/>
      <c r="Z6" s="527"/>
    </row>
    <row r="7" spans="1:27" x14ac:dyDescent="0.35">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3.9" x14ac:dyDescent="0.4">
      <c r="A8" s="13"/>
      <c r="B8" s="55" t="s">
        <v>7</v>
      </c>
      <c r="C8" s="528" t="s">
        <v>8</v>
      </c>
      <c r="D8" s="529"/>
      <c r="E8" s="528" t="s">
        <v>9</v>
      </c>
      <c r="F8" s="534"/>
      <c r="G8" s="529"/>
      <c r="H8" s="528" t="s">
        <v>10</v>
      </c>
      <c r="I8" s="534"/>
      <c r="J8" s="529"/>
      <c r="K8" s="528" t="s">
        <v>11</v>
      </c>
      <c r="L8" s="534"/>
      <c r="M8" s="529"/>
      <c r="N8" s="528" t="s">
        <v>12</v>
      </c>
      <c r="O8" s="534"/>
      <c r="P8" s="529"/>
      <c r="Q8" s="528" t="s">
        <v>13</v>
      </c>
      <c r="R8" s="534"/>
      <c r="S8" s="529"/>
      <c r="T8" s="528" t="s">
        <v>14</v>
      </c>
      <c r="U8" s="534"/>
      <c r="V8" s="529"/>
      <c r="W8" s="528" t="s">
        <v>15</v>
      </c>
      <c r="X8" s="534"/>
      <c r="Y8" s="534"/>
      <c r="Z8" s="399" t="s">
        <v>205</v>
      </c>
    </row>
    <row r="9" spans="1:27" ht="13.9" hidden="1" x14ac:dyDescent="0.4">
      <c r="A9" s="13"/>
      <c r="B9" s="55" t="s">
        <v>16</v>
      </c>
      <c r="C9" s="16"/>
      <c r="D9" s="56"/>
      <c r="E9" s="17" t="s">
        <v>17</v>
      </c>
      <c r="F9" s="14"/>
      <c r="G9" s="18"/>
      <c r="H9" s="17" t="s">
        <v>18</v>
      </c>
      <c r="I9" s="14"/>
      <c r="J9" s="18"/>
      <c r="K9" s="17" t="s">
        <v>19</v>
      </c>
      <c r="L9" s="14"/>
      <c r="M9" s="18"/>
      <c r="N9" s="17" t="s">
        <v>20</v>
      </c>
      <c r="O9" s="14"/>
      <c r="P9" s="18"/>
      <c r="Q9" s="17" t="s">
        <v>21</v>
      </c>
      <c r="R9" s="14"/>
      <c r="S9" s="18"/>
      <c r="T9" s="17" t="s">
        <v>22</v>
      </c>
      <c r="U9" s="14"/>
      <c r="V9" s="18"/>
      <c r="W9" s="17" t="s">
        <v>23</v>
      </c>
      <c r="X9" s="14"/>
      <c r="Y9" s="14"/>
      <c r="Z9" s="400"/>
    </row>
    <row r="10" spans="1:27" s="20" customFormat="1" ht="13.9" x14ac:dyDescent="0.4">
      <c r="A10" s="19"/>
      <c r="B10" s="55" t="s">
        <v>105</v>
      </c>
      <c r="C10" s="211"/>
      <c r="D10" s="212"/>
      <c r="E10" s="182">
        <v>0</v>
      </c>
      <c r="F10" s="191"/>
      <c r="G10" s="183">
        <v>249999</v>
      </c>
      <c r="H10" s="184">
        <v>250000</v>
      </c>
      <c r="I10" s="191"/>
      <c r="J10" s="183">
        <v>399999</v>
      </c>
      <c r="K10" s="184">
        <v>400000</v>
      </c>
      <c r="L10" s="191"/>
      <c r="M10" s="183">
        <v>899999</v>
      </c>
      <c r="N10" s="184">
        <v>900000</v>
      </c>
      <c r="O10" s="191"/>
      <c r="P10" s="183">
        <v>1349999</v>
      </c>
      <c r="Q10" s="184">
        <v>1350000</v>
      </c>
      <c r="R10" s="191"/>
      <c r="S10" s="183">
        <v>1799999</v>
      </c>
      <c r="T10" s="184">
        <v>1800000</v>
      </c>
      <c r="U10" s="191"/>
      <c r="V10" s="183">
        <v>3999999</v>
      </c>
      <c r="W10" s="184">
        <v>4000000</v>
      </c>
      <c r="X10" s="191"/>
      <c r="Y10" s="191" t="s">
        <v>104</v>
      </c>
      <c r="Z10" s="401"/>
    </row>
    <row r="11" spans="1:27" s="23" customFormat="1" ht="13.9" x14ac:dyDescent="0.4">
      <c r="A11" s="21"/>
      <c r="B11" s="22" t="s">
        <v>106</v>
      </c>
      <c r="C11" s="213"/>
      <c r="D11" s="214"/>
      <c r="E11" s="517">
        <f>+'Participating State'!C7</f>
        <v>0</v>
      </c>
      <c r="F11" s="533"/>
      <c r="G11" s="518"/>
      <c r="H11" s="517">
        <f>+'Participating State'!E7</f>
        <v>0</v>
      </c>
      <c r="I11" s="533"/>
      <c r="J11" s="518"/>
      <c r="K11" s="517">
        <f>+'Participating State'!G7</f>
        <v>0</v>
      </c>
      <c r="L11" s="533"/>
      <c r="M11" s="518"/>
      <c r="N11" s="517">
        <f>+'Participating State'!I7</f>
        <v>0</v>
      </c>
      <c r="O11" s="533"/>
      <c r="P11" s="518"/>
      <c r="Q11" s="517">
        <f>+'Participating State'!K7</f>
        <v>0</v>
      </c>
      <c r="R11" s="533"/>
      <c r="S11" s="518"/>
      <c r="T11" s="517">
        <f>+'Participating State'!M7</f>
        <v>0</v>
      </c>
      <c r="U11" s="533"/>
      <c r="V11" s="518"/>
      <c r="W11" s="517">
        <f>+'Participating State'!O7</f>
        <v>0</v>
      </c>
      <c r="X11" s="533"/>
      <c r="Y11" s="533"/>
      <c r="Z11" s="402"/>
    </row>
    <row r="12" spans="1:27" s="11" customFormat="1" ht="36" customHeight="1" x14ac:dyDescent="0.4">
      <c r="A12" s="24" t="s">
        <v>30</v>
      </c>
      <c r="B12" s="25"/>
      <c r="C12" s="53" t="s">
        <v>31</v>
      </c>
      <c r="D12" s="54" t="s">
        <v>230</v>
      </c>
      <c r="E12" s="53" t="s">
        <v>25</v>
      </c>
      <c r="F12" s="26" t="s">
        <v>231</v>
      </c>
      <c r="G12" s="49" t="s">
        <v>442</v>
      </c>
      <c r="H12" s="53" t="s">
        <v>25</v>
      </c>
      <c r="I12" s="26" t="s">
        <v>231</v>
      </c>
      <c r="J12" s="49" t="s">
        <v>442</v>
      </c>
      <c r="K12" s="53" t="s">
        <v>25</v>
      </c>
      <c r="L12" s="26" t="s">
        <v>231</v>
      </c>
      <c r="M12" s="49" t="s">
        <v>442</v>
      </c>
      <c r="N12" s="53" t="s">
        <v>25</v>
      </c>
      <c r="O12" s="26" t="s">
        <v>231</v>
      </c>
      <c r="P12" s="49" t="s">
        <v>442</v>
      </c>
      <c r="Q12" s="233" t="s">
        <v>25</v>
      </c>
      <c r="R12" s="26" t="s">
        <v>231</v>
      </c>
      <c r="S12" s="49" t="s">
        <v>442</v>
      </c>
      <c r="T12" s="53" t="s">
        <v>25</v>
      </c>
      <c r="U12" s="26" t="s">
        <v>231</v>
      </c>
      <c r="V12" s="49" t="s">
        <v>442</v>
      </c>
      <c r="W12" s="158" t="s">
        <v>25</v>
      </c>
      <c r="X12" s="26" t="s">
        <v>231</v>
      </c>
      <c r="Y12" s="49" t="s">
        <v>442</v>
      </c>
      <c r="Z12" s="310" t="s">
        <v>443</v>
      </c>
    </row>
    <row r="13" spans="1:27" x14ac:dyDescent="0.35">
      <c r="A13" s="531" t="s">
        <v>32</v>
      </c>
      <c r="B13" s="532"/>
      <c r="C13" s="41">
        <v>1174841.53</v>
      </c>
      <c r="D13" s="186">
        <f>(C13*12)*$B$31</f>
        <v>14098098.359999999</v>
      </c>
      <c r="E13" s="42">
        <v>0.2697</v>
      </c>
      <c r="F13" s="188">
        <f t="shared" ref="F13:F21" si="0">MAX(ROUND(((E$11)*E13)*$B$31,2),0)</f>
        <v>0</v>
      </c>
      <c r="G13" s="186">
        <f>F13*12</f>
        <v>0</v>
      </c>
      <c r="H13" s="42">
        <v>0.2908</v>
      </c>
      <c r="I13" s="188">
        <f>MAX(ROUND(((H$11)*H13)*$B$31,2),0)</f>
        <v>0</v>
      </c>
      <c r="J13" s="186">
        <f>I13*12</f>
        <v>0</v>
      </c>
      <c r="K13" s="42">
        <v>0.21640000000000001</v>
      </c>
      <c r="L13" s="188">
        <f>MAX(ROUND(((K$11)*K13)*$B$31,2),0)</f>
        <v>0</v>
      </c>
      <c r="M13" s="186">
        <f>L13*12</f>
        <v>0</v>
      </c>
      <c r="N13" s="42">
        <v>0.2046</v>
      </c>
      <c r="O13" s="188">
        <f>MAX(ROUND(((N$11)*N13)*$B$31,2),0)</f>
        <v>0</v>
      </c>
      <c r="P13" s="186">
        <f>O13*12</f>
        <v>0</v>
      </c>
      <c r="Q13" s="42">
        <v>0.3695</v>
      </c>
      <c r="R13" s="188">
        <f>MAX(ROUND(((Q$11)*Q13)*$B$31,2),0)</f>
        <v>0</v>
      </c>
      <c r="S13" s="186">
        <f>R13*12</f>
        <v>0</v>
      </c>
      <c r="T13" s="42">
        <v>0.23069999999999999</v>
      </c>
      <c r="U13" s="188">
        <f>MAX(ROUND(((T$11)*T13)*$B$31,2),0)</f>
        <v>0</v>
      </c>
      <c r="V13" s="186">
        <f>U13*12</f>
        <v>0</v>
      </c>
      <c r="W13" s="42">
        <v>0.1933</v>
      </c>
      <c r="X13" s="188">
        <f>MAX(ROUND(((W$11)*W13)*$B$31,2),0)</f>
        <v>0</v>
      </c>
      <c r="Y13" s="186">
        <f>X13*12</f>
        <v>0</v>
      </c>
      <c r="Z13" s="203">
        <f>D13+G13+J13+M13+P13+S13+V13+Y13</f>
        <v>14098098.359999999</v>
      </c>
      <c r="AA13" s="147"/>
    </row>
    <row r="14" spans="1:27" x14ac:dyDescent="0.35">
      <c r="A14" s="531" t="s">
        <v>33</v>
      </c>
      <c r="B14" s="532"/>
      <c r="C14" s="41">
        <v>1201040.5</v>
      </c>
      <c r="D14" s="186">
        <f t="shared" ref="D14:D21" si="1">(C14*12)*$B$31</f>
        <v>14412486</v>
      </c>
      <c r="E14" s="42">
        <v>0.2757</v>
      </c>
      <c r="F14" s="188">
        <f t="shared" si="0"/>
        <v>0</v>
      </c>
      <c r="G14" s="186">
        <f t="shared" ref="G14:G21" si="2">F14*12</f>
        <v>0</v>
      </c>
      <c r="H14" s="42">
        <v>0.29730000000000001</v>
      </c>
      <c r="I14" s="188">
        <f t="shared" ref="I14:I21" si="3">MAX(ROUND(((H$11)*H14)*$B$31,2),0)</f>
        <v>0</v>
      </c>
      <c r="J14" s="186">
        <f t="shared" ref="J14:J21" si="4">I14*12</f>
        <v>0</v>
      </c>
      <c r="K14" s="42">
        <v>0.2213</v>
      </c>
      <c r="L14" s="188">
        <f t="shared" ref="L14:L21" si="5">MAX(ROUND(((K$11)*K14)*$B$31,2),0)</f>
        <v>0</v>
      </c>
      <c r="M14" s="186">
        <f t="shared" ref="M14:M21" si="6">L14*12</f>
        <v>0</v>
      </c>
      <c r="N14" s="42">
        <v>0.2092</v>
      </c>
      <c r="O14" s="188">
        <f t="shared" ref="O14:O21" si="7">MAX(ROUND(((N$11)*N14)*$B$31,2),0)</f>
        <v>0</v>
      </c>
      <c r="P14" s="186">
        <f t="shared" ref="P14:P21" si="8">O14*12</f>
        <v>0</v>
      </c>
      <c r="Q14" s="42">
        <v>0.37780000000000002</v>
      </c>
      <c r="R14" s="188">
        <f t="shared" ref="R14:R21" si="9">MAX(ROUND(((Q$11)*Q14)*$B$31,2),0)</f>
        <v>0</v>
      </c>
      <c r="S14" s="186">
        <f t="shared" ref="S14:S21" si="10">R14*12</f>
        <v>0</v>
      </c>
      <c r="T14" s="42">
        <v>0.2359</v>
      </c>
      <c r="U14" s="188">
        <f t="shared" ref="U14:U21" si="11">MAX(ROUND(((T$11)*T14)*$B$31,2),0)</f>
        <v>0</v>
      </c>
      <c r="V14" s="186">
        <f t="shared" ref="V14:V21" si="12">U14*12</f>
        <v>0</v>
      </c>
      <c r="W14" s="42">
        <v>0.1976</v>
      </c>
      <c r="X14" s="188">
        <f t="shared" ref="X14:X21" si="13">MAX(ROUND(((W$11)*W14)*$B$31,2),0)</f>
        <v>0</v>
      </c>
      <c r="Y14" s="186">
        <f t="shared" ref="Y14:Y21" si="14">X14*12</f>
        <v>0</v>
      </c>
      <c r="Z14" s="203">
        <f t="shared" ref="Z14:Z21" si="15">D14+G14+J14+M14+P14+S14+V14+Y14</f>
        <v>14412486</v>
      </c>
      <c r="AA14" s="147"/>
    </row>
    <row r="15" spans="1:27" x14ac:dyDescent="0.35">
      <c r="A15" s="531" t="s">
        <v>34</v>
      </c>
      <c r="B15" s="532"/>
      <c r="C15" s="41">
        <v>1227823.7</v>
      </c>
      <c r="D15" s="186">
        <f t="shared" si="1"/>
        <v>14733884.399999999</v>
      </c>
      <c r="E15" s="42">
        <v>0.28179999999999999</v>
      </c>
      <c r="F15" s="188">
        <f t="shared" si="0"/>
        <v>0</v>
      </c>
      <c r="G15" s="186">
        <f t="shared" si="2"/>
        <v>0</v>
      </c>
      <c r="H15" s="42">
        <v>0.3039</v>
      </c>
      <c r="I15" s="188">
        <f t="shared" si="3"/>
        <v>0</v>
      </c>
      <c r="J15" s="186">
        <f t="shared" si="4"/>
        <v>0</v>
      </c>
      <c r="K15" s="42">
        <v>0.22620000000000001</v>
      </c>
      <c r="L15" s="188">
        <f t="shared" si="5"/>
        <v>0</v>
      </c>
      <c r="M15" s="186">
        <f t="shared" si="6"/>
        <v>0</v>
      </c>
      <c r="N15" s="42">
        <v>0.21390000000000001</v>
      </c>
      <c r="O15" s="188">
        <f t="shared" si="7"/>
        <v>0</v>
      </c>
      <c r="P15" s="186">
        <f t="shared" si="8"/>
        <v>0</v>
      </c>
      <c r="Q15" s="42">
        <v>0.38619999999999999</v>
      </c>
      <c r="R15" s="188">
        <f t="shared" si="9"/>
        <v>0</v>
      </c>
      <c r="S15" s="186">
        <f t="shared" si="10"/>
        <v>0</v>
      </c>
      <c r="T15" s="42">
        <v>0.24110000000000001</v>
      </c>
      <c r="U15" s="188">
        <f t="shared" si="11"/>
        <v>0</v>
      </c>
      <c r="V15" s="186">
        <f t="shared" si="12"/>
        <v>0</v>
      </c>
      <c r="W15" s="42">
        <v>0.20200000000000001</v>
      </c>
      <c r="X15" s="188">
        <f t="shared" si="13"/>
        <v>0</v>
      </c>
      <c r="Y15" s="186">
        <f t="shared" si="14"/>
        <v>0</v>
      </c>
      <c r="Z15" s="203">
        <f t="shared" si="15"/>
        <v>14733884.399999999</v>
      </c>
      <c r="AA15" s="147"/>
    </row>
    <row r="16" spans="1:27" x14ac:dyDescent="0.35">
      <c r="A16" s="531" t="s">
        <v>35</v>
      </c>
      <c r="B16" s="532"/>
      <c r="C16" s="41">
        <v>1255204.17</v>
      </c>
      <c r="D16" s="186">
        <f t="shared" si="1"/>
        <v>15062450.039999999</v>
      </c>
      <c r="E16" s="42">
        <v>0.28810000000000002</v>
      </c>
      <c r="F16" s="188">
        <f t="shared" si="0"/>
        <v>0</v>
      </c>
      <c r="G16" s="186">
        <f t="shared" si="2"/>
        <v>0</v>
      </c>
      <c r="H16" s="42">
        <v>0.31069999999999998</v>
      </c>
      <c r="I16" s="188">
        <f t="shared" si="3"/>
        <v>0</v>
      </c>
      <c r="J16" s="186">
        <f t="shared" si="4"/>
        <v>0</v>
      </c>
      <c r="K16" s="42">
        <v>0.23119999999999999</v>
      </c>
      <c r="L16" s="188">
        <f t="shared" si="5"/>
        <v>0</v>
      </c>
      <c r="M16" s="186">
        <f t="shared" si="6"/>
        <v>0</v>
      </c>
      <c r="N16" s="42">
        <v>0.21859999999999999</v>
      </c>
      <c r="O16" s="188">
        <f t="shared" si="7"/>
        <v>0</v>
      </c>
      <c r="P16" s="186">
        <f t="shared" si="8"/>
        <v>0</v>
      </c>
      <c r="Q16" s="42">
        <v>0.39479999999999998</v>
      </c>
      <c r="R16" s="188">
        <f t="shared" si="9"/>
        <v>0</v>
      </c>
      <c r="S16" s="186">
        <f t="shared" si="10"/>
        <v>0</v>
      </c>
      <c r="T16" s="42">
        <v>0.2465</v>
      </c>
      <c r="U16" s="188">
        <f t="shared" si="11"/>
        <v>0</v>
      </c>
      <c r="V16" s="186">
        <f t="shared" si="12"/>
        <v>0</v>
      </c>
      <c r="W16" s="42">
        <v>0.20649999999999999</v>
      </c>
      <c r="X16" s="188">
        <f t="shared" si="13"/>
        <v>0</v>
      </c>
      <c r="Y16" s="186">
        <f t="shared" si="14"/>
        <v>0</v>
      </c>
      <c r="Z16" s="203">
        <f t="shared" si="15"/>
        <v>15062450.039999999</v>
      </c>
      <c r="AA16" s="147"/>
    </row>
    <row r="17" spans="1:27" x14ac:dyDescent="0.35">
      <c r="A17" s="531" t="s">
        <v>36</v>
      </c>
      <c r="B17" s="532"/>
      <c r="C17" s="41">
        <v>1283195.22</v>
      </c>
      <c r="D17" s="186">
        <f t="shared" si="1"/>
        <v>15398342.640000001</v>
      </c>
      <c r="E17" s="42">
        <v>0.29449999999999998</v>
      </c>
      <c r="F17" s="188">
        <f t="shared" si="0"/>
        <v>0</v>
      </c>
      <c r="G17" s="186">
        <f t="shared" si="2"/>
        <v>0</v>
      </c>
      <c r="H17" s="42">
        <v>0.31759999999999999</v>
      </c>
      <c r="I17" s="188">
        <f t="shared" si="3"/>
        <v>0</v>
      </c>
      <c r="J17" s="186">
        <f t="shared" si="4"/>
        <v>0</v>
      </c>
      <c r="K17" s="42">
        <v>0.2364</v>
      </c>
      <c r="L17" s="188">
        <f t="shared" si="5"/>
        <v>0</v>
      </c>
      <c r="M17" s="186">
        <f t="shared" si="6"/>
        <v>0</v>
      </c>
      <c r="N17" s="42">
        <v>0.2235</v>
      </c>
      <c r="O17" s="188">
        <f t="shared" si="7"/>
        <v>0</v>
      </c>
      <c r="P17" s="186">
        <f t="shared" si="8"/>
        <v>0</v>
      </c>
      <c r="Q17" s="42">
        <v>0.40360000000000001</v>
      </c>
      <c r="R17" s="188">
        <f t="shared" si="9"/>
        <v>0</v>
      </c>
      <c r="S17" s="186">
        <f t="shared" si="10"/>
        <v>0</v>
      </c>
      <c r="T17" s="42">
        <v>0.252</v>
      </c>
      <c r="U17" s="188">
        <f t="shared" si="11"/>
        <v>0</v>
      </c>
      <c r="V17" s="186">
        <f t="shared" si="12"/>
        <v>0</v>
      </c>
      <c r="W17" s="42">
        <v>0.21110000000000001</v>
      </c>
      <c r="X17" s="188">
        <f t="shared" si="13"/>
        <v>0</v>
      </c>
      <c r="Y17" s="186">
        <f t="shared" si="14"/>
        <v>0</v>
      </c>
      <c r="Z17" s="203">
        <f t="shared" si="15"/>
        <v>15398342.640000001</v>
      </c>
      <c r="AA17" s="147"/>
    </row>
    <row r="18" spans="1:27" x14ac:dyDescent="0.35">
      <c r="A18" s="531" t="s">
        <v>37</v>
      </c>
      <c r="B18" s="532"/>
      <c r="C18" s="41">
        <v>1311810.48</v>
      </c>
      <c r="D18" s="186">
        <f t="shared" si="1"/>
        <v>15741725.76</v>
      </c>
      <c r="E18" s="42">
        <v>0.30109999999999998</v>
      </c>
      <c r="F18" s="188">
        <f t="shared" si="0"/>
        <v>0</v>
      </c>
      <c r="G18" s="186">
        <f t="shared" si="2"/>
        <v>0</v>
      </c>
      <c r="H18" s="42">
        <v>0.32469999999999999</v>
      </c>
      <c r="I18" s="188">
        <f t="shared" si="3"/>
        <v>0</v>
      </c>
      <c r="J18" s="186">
        <f t="shared" si="4"/>
        <v>0</v>
      </c>
      <c r="K18" s="42">
        <v>0.2417</v>
      </c>
      <c r="L18" s="188">
        <f t="shared" si="5"/>
        <v>0</v>
      </c>
      <c r="M18" s="186">
        <f t="shared" si="6"/>
        <v>0</v>
      </c>
      <c r="N18" s="42">
        <v>0.22850000000000001</v>
      </c>
      <c r="O18" s="188">
        <f t="shared" si="7"/>
        <v>0</v>
      </c>
      <c r="P18" s="186">
        <f t="shared" si="8"/>
        <v>0</v>
      </c>
      <c r="Q18" s="42">
        <v>0.41260000000000002</v>
      </c>
      <c r="R18" s="188">
        <f t="shared" si="9"/>
        <v>0</v>
      </c>
      <c r="S18" s="186">
        <f t="shared" si="10"/>
        <v>0</v>
      </c>
      <c r="T18" s="42">
        <v>0.2576</v>
      </c>
      <c r="U18" s="188">
        <f t="shared" si="11"/>
        <v>0</v>
      </c>
      <c r="V18" s="186">
        <f t="shared" si="12"/>
        <v>0</v>
      </c>
      <c r="W18" s="42">
        <v>0.21579999999999999</v>
      </c>
      <c r="X18" s="188">
        <f t="shared" si="13"/>
        <v>0</v>
      </c>
      <c r="Y18" s="186">
        <f t="shared" si="14"/>
        <v>0</v>
      </c>
      <c r="Z18" s="203">
        <f t="shared" si="15"/>
        <v>15741725.76</v>
      </c>
      <c r="AA18" s="147"/>
    </row>
    <row r="19" spans="1:27" x14ac:dyDescent="0.35">
      <c r="A19" s="531" t="s">
        <v>38</v>
      </c>
      <c r="B19" s="532"/>
      <c r="C19" s="41">
        <v>1341063.8500000001</v>
      </c>
      <c r="D19" s="186">
        <f t="shared" si="1"/>
        <v>16092766.200000001</v>
      </c>
      <c r="E19" s="42">
        <v>0.30780000000000002</v>
      </c>
      <c r="F19" s="188">
        <f t="shared" si="0"/>
        <v>0</v>
      </c>
      <c r="G19" s="186">
        <f t="shared" si="2"/>
        <v>0</v>
      </c>
      <c r="H19" s="42">
        <v>0.33189999999999997</v>
      </c>
      <c r="I19" s="188">
        <f t="shared" si="3"/>
        <v>0</v>
      </c>
      <c r="J19" s="186">
        <f t="shared" si="4"/>
        <v>0</v>
      </c>
      <c r="K19" s="42">
        <v>0.247</v>
      </c>
      <c r="L19" s="188">
        <f t="shared" si="5"/>
        <v>0</v>
      </c>
      <c r="M19" s="186">
        <f t="shared" si="6"/>
        <v>0</v>
      </c>
      <c r="N19" s="42">
        <v>0.2336</v>
      </c>
      <c r="O19" s="188">
        <f t="shared" si="7"/>
        <v>0</v>
      </c>
      <c r="P19" s="186">
        <f t="shared" si="8"/>
        <v>0</v>
      </c>
      <c r="Q19" s="42">
        <v>0.42180000000000001</v>
      </c>
      <c r="R19" s="188">
        <f t="shared" si="9"/>
        <v>0</v>
      </c>
      <c r="S19" s="186">
        <f t="shared" si="10"/>
        <v>0</v>
      </c>
      <c r="T19" s="42">
        <v>0.26340000000000002</v>
      </c>
      <c r="U19" s="188">
        <f t="shared" si="11"/>
        <v>0</v>
      </c>
      <c r="V19" s="186">
        <f t="shared" si="12"/>
        <v>0</v>
      </c>
      <c r="W19" s="42">
        <v>0.22059999999999999</v>
      </c>
      <c r="X19" s="188">
        <f t="shared" si="13"/>
        <v>0</v>
      </c>
      <c r="Y19" s="186">
        <f t="shared" si="14"/>
        <v>0</v>
      </c>
      <c r="Z19" s="203">
        <f t="shared" si="15"/>
        <v>16092766.200000001</v>
      </c>
      <c r="AA19" s="147"/>
    </row>
    <row r="20" spans="1:27" x14ac:dyDescent="0.35">
      <c r="A20" s="531" t="s">
        <v>39</v>
      </c>
      <c r="B20" s="532"/>
      <c r="C20" s="41">
        <v>1370969.57</v>
      </c>
      <c r="D20" s="186">
        <f t="shared" si="1"/>
        <v>16451634.84</v>
      </c>
      <c r="E20" s="42">
        <v>0.31469999999999998</v>
      </c>
      <c r="F20" s="188">
        <f t="shared" si="0"/>
        <v>0</v>
      </c>
      <c r="G20" s="186">
        <f t="shared" si="2"/>
        <v>0</v>
      </c>
      <c r="H20" s="42">
        <v>0.33929999999999999</v>
      </c>
      <c r="I20" s="188">
        <f t="shared" si="3"/>
        <v>0</v>
      </c>
      <c r="J20" s="186">
        <f t="shared" si="4"/>
        <v>0</v>
      </c>
      <c r="K20" s="42">
        <v>0.25259999999999999</v>
      </c>
      <c r="L20" s="188">
        <f t="shared" si="5"/>
        <v>0</v>
      </c>
      <c r="M20" s="186">
        <f t="shared" si="6"/>
        <v>0</v>
      </c>
      <c r="N20" s="42">
        <v>0.23880000000000001</v>
      </c>
      <c r="O20" s="188">
        <f t="shared" si="7"/>
        <v>0</v>
      </c>
      <c r="P20" s="186">
        <f t="shared" si="8"/>
        <v>0</v>
      </c>
      <c r="Q20" s="42">
        <v>0.43120000000000003</v>
      </c>
      <c r="R20" s="188">
        <f t="shared" si="9"/>
        <v>0</v>
      </c>
      <c r="S20" s="186">
        <f t="shared" si="10"/>
        <v>0</v>
      </c>
      <c r="T20" s="42">
        <v>0.26919999999999999</v>
      </c>
      <c r="U20" s="188">
        <f t="shared" si="11"/>
        <v>0</v>
      </c>
      <c r="V20" s="186">
        <f t="shared" si="12"/>
        <v>0</v>
      </c>
      <c r="W20" s="42">
        <v>0.22550000000000001</v>
      </c>
      <c r="X20" s="188">
        <f t="shared" si="13"/>
        <v>0</v>
      </c>
      <c r="Y20" s="186">
        <f t="shared" si="14"/>
        <v>0</v>
      </c>
      <c r="Z20" s="203">
        <f t="shared" si="15"/>
        <v>16451634.84</v>
      </c>
      <c r="AA20" s="147"/>
    </row>
    <row r="21" spans="1:27" x14ac:dyDescent="0.35">
      <c r="A21" s="531" t="s">
        <v>40</v>
      </c>
      <c r="B21" s="532"/>
      <c r="C21" s="41">
        <v>1401542.19</v>
      </c>
      <c r="D21" s="186">
        <f t="shared" si="1"/>
        <v>16818506.280000001</v>
      </c>
      <c r="E21" s="42">
        <v>0.32169999999999999</v>
      </c>
      <c r="F21" s="188">
        <f t="shared" si="0"/>
        <v>0</v>
      </c>
      <c r="G21" s="186">
        <f t="shared" si="2"/>
        <v>0</v>
      </c>
      <c r="H21" s="42">
        <v>0.34689999999999999</v>
      </c>
      <c r="I21" s="188">
        <f t="shared" si="3"/>
        <v>0</v>
      </c>
      <c r="J21" s="186">
        <f t="shared" si="4"/>
        <v>0</v>
      </c>
      <c r="K21" s="42">
        <v>0.25819999999999999</v>
      </c>
      <c r="L21" s="188">
        <f t="shared" si="5"/>
        <v>0</v>
      </c>
      <c r="M21" s="186">
        <f t="shared" si="6"/>
        <v>0</v>
      </c>
      <c r="N21" s="42">
        <v>0.24410000000000001</v>
      </c>
      <c r="O21" s="188">
        <f t="shared" si="7"/>
        <v>0</v>
      </c>
      <c r="P21" s="186">
        <f t="shared" si="8"/>
        <v>0</v>
      </c>
      <c r="Q21" s="42">
        <v>0.44080000000000003</v>
      </c>
      <c r="R21" s="188">
        <f t="shared" si="9"/>
        <v>0</v>
      </c>
      <c r="S21" s="186">
        <f t="shared" si="10"/>
        <v>0</v>
      </c>
      <c r="T21" s="42">
        <v>0.2752</v>
      </c>
      <c r="U21" s="188">
        <f t="shared" si="11"/>
        <v>0</v>
      </c>
      <c r="V21" s="186">
        <f t="shared" si="12"/>
        <v>0</v>
      </c>
      <c r="W21" s="42">
        <v>0.2306</v>
      </c>
      <c r="X21" s="188">
        <f t="shared" si="13"/>
        <v>0</v>
      </c>
      <c r="Y21" s="186">
        <f t="shared" si="14"/>
        <v>0</v>
      </c>
      <c r="Z21" s="203">
        <f t="shared" si="15"/>
        <v>16818506.280000001</v>
      </c>
      <c r="AA21" s="147"/>
    </row>
    <row r="22" spans="1:27" s="30" customFormat="1" ht="13.9" x14ac:dyDescent="0.4">
      <c r="A22" s="520" t="s">
        <v>319</v>
      </c>
      <c r="B22" s="521"/>
      <c r="C22" s="215"/>
      <c r="D22" s="187">
        <f>SUM(D13:D21)</f>
        <v>138809894.52000001</v>
      </c>
      <c r="E22" s="179"/>
      <c r="F22" s="189"/>
      <c r="G22" s="180">
        <f>SUM(G13:G21)</f>
        <v>0</v>
      </c>
      <c r="H22" s="179"/>
      <c r="I22" s="189"/>
      <c r="J22" s="180">
        <f>SUM(J13:J21)</f>
        <v>0</v>
      </c>
      <c r="K22" s="179"/>
      <c r="L22" s="189"/>
      <c r="M22" s="180">
        <f>SUM(M13:M21)</f>
        <v>0</v>
      </c>
      <c r="N22" s="179"/>
      <c r="O22" s="189"/>
      <c r="P22" s="180">
        <f>SUM(P13:P21)</f>
        <v>0</v>
      </c>
      <c r="Q22" s="179"/>
      <c r="R22" s="189"/>
      <c r="S22" s="180">
        <f>SUM(S13:S21)</f>
        <v>0</v>
      </c>
      <c r="T22" s="179"/>
      <c r="U22" s="189"/>
      <c r="V22" s="180">
        <f>SUM(V13:V21)</f>
        <v>0</v>
      </c>
      <c r="W22" s="179"/>
      <c r="X22" s="201"/>
      <c r="Y22" s="180">
        <f>SUM(Y13:Y21)</f>
        <v>0</v>
      </c>
      <c r="Z22" s="427">
        <f>D22+G22+J22+M22+P22+S22+V22+Y22</f>
        <v>138809894.52000001</v>
      </c>
    </row>
    <row r="23" spans="1:27" ht="13.9" thickBot="1" x14ac:dyDescent="0.4">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4.25" thickBot="1" x14ac:dyDescent="0.45">
      <c r="A24" s="515" t="s">
        <v>318</v>
      </c>
      <c r="B24" s="516"/>
      <c r="C24" s="176">
        <f>Z22</f>
        <v>138809894.52000001</v>
      </c>
      <c r="D24" s="55"/>
      <c r="E24" s="108"/>
      <c r="F24" s="14"/>
      <c r="G24" s="14"/>
      <c r="H24" s="14"/>
      <c r="I24" s="14"/>
      <c r="J24" s="14"/>
      <c r="K24" s="14"/>
      <c r="L24" s="14"/>
      <c r="M24" s="14"/>
      <c r="N24" s="14"/>
      <c r="O24" s="14"/>
      <c r="P24" s="14"/>
      <c r="Q24" s="14"/>
      <c r="R24" s="14"/>
      <c r="S24" s="14"/>
      <c r="T24" s="14"/>
      <c r="U24" s="14"/>
      <c r="V24" s="32"/>
      <c r="W24" s="32"/>
      <c r="X24" s="32"/>
      <c r="Y24" s="32"/>
      <c r="Z24" s="15"/>
    </row>
    <row r="25" spans="1:27" x14ac:dyDescent="0.35">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3.9" x14ac:dyDescent="0.4">
      <c r="A26" s="67" t="s">
        <v>49</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3.9" x14ac:dyDescent="0.4">
      <c r="A27" s="70" t="s">
        <v>101</v>
      </c>
      <c r="B27" s="166">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3.9" x14ac:dyDescent="0.4">
      <c r="A28" s="70" t="s">
        <v>46</v>
      </c>
      <c r="B28" s="166">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3.9" x14ac:dyDescent="0.4">
      <c r="A29" s="70" t="s">
        <v>47</v>
      </c>
      <c r="B29" s="174">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3.9" x14ac:dyDescent="0.4">
      <c r="A30" s="70" t="s">
        <v>85</v>
      </c>
      <c r="B30" s="174">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3.9" x14ac:dyDescent="0.4">
      <c r="A31" s="70" t="s">
        <v>48</v>
      </c>
      <c r="B31" s="174">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35">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35">
      <c r="A33" s="57" t="s">
        <v>27</v>
      </c>
      <c r="B33" s="14"/>
      <c r="C33" s="44">
        <v>2.23E-2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35">
      <c r="A34" s="57" t="s">
        <v>28</v>
      </c>
      <c r="B34" s="14"/>
      <c r="C34" s="69">
        <v>0</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3.9" thickBot="1" x14ac:dyDescent="0.4">
      <c r="A35" s="59" t="s">
        <v>103</v>
      </c>
      <c r="B35" s="37"/>
      <c r="C35" s="37"/>
      <c r="D35" s="37"/>
      <c r="E35" s="45"/>
      <c r="F35" s="37"/>
      <c r="G35" s="37"/>
      <c r="H35" s="45"/>
      <c r="I35" s="37"/>
      <c r="J35" s="37"/>
      <c r="K35" s="62"/>
      <c r="L35" s="37"/>
      <c r="M35" s="37"/>
      <c r="N35" s="62"/>
      <c r="O35" s="37"/>
      <c r="P35" s="37"/>
      <c r="Q35" s="62"/>
      <c r="R35" s="37"/>
      <c r="S35" s="37"/>
      <c r="T35" s="62"/>
      <c r="U35" s="37"/>
      <c r="V35" s="37"/>
      <c r="W35" s="62"/>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paperSize="5" scale="37" fitToHeight="0" orientation="landscape"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28"/>
  <sheetViews>
    <sheetView zoomScale="85" zoomScaleNormal="85" workbookViewId="0">
      <selection activeCell="C25" sqref="C25"/>
    </sheetView>
  </sheetViews>
  <sheetFormatPr defaultColWidth="9.1328125" defaultRowHeight="13.5" x14ac:dyDescent="0.35"/>
  <cols>
    <col min="1" max="1" width="46.73046875" style="12" customWidth="1"/>
    <col min="2" max="2" width="14.73046875" style="12" customWidth="1"/>
    <col min="3" max="3" width="18" style="12" bestFit="1" customWidth="1"/>
    <col min="4" max="4" width="18" style="12" customWidth="1"/>
    <col min="5" max="5" width="16.73046875" style="12" customWidth="1"/>
    <col min="6" max="6" width="12.73046875" style="12" customWidth="1"/>
    <col min="7" max="7" width="16.73046875" style="12" customWidth="1"/>
    <col min="8" max="8" width="12.73046875" style="12" customWidth="1"/>
    <col min="9" max="9" width="16.73046875" style="12" customWidth="1"/>
    <col min="10" max="10" width="17.265625" style="12" customWidth="1"/>
    <col min="11" max="11" width="16.73046875" style="12" customWidth="1"/>
    <col min="12" max="12" width="12.73046875" style="12" customWidth="1"/>
    <col min="13" max="13" width="16.73046875" style="12" customWidth="1"/>
    <col min="14" max="14" width="12.73046875" style="12" customWidth="1"/>
    <col min="15" max="15" width="16.73046875" style="12" customWidth="1"/>
    <col min="16" max="16" width="12.73046875" style="12" customWidth="1"/>
    <col min="17" max="17" width="16.73046875" style="12" customWidth="1"/>
    <col min="18" max="18" width="14.265625" style="12" bestFit="1" customWidth="1"/>
    <col min="19" max="16384" width="9.1328125" style="12"/>
  </cols>
  <sheetData>
    <row r="1" spans="1:26" ht="15" x14ac:dyDescent="0.4">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40" customFormat="1" ht="40.5" customHeight="1" x14ac:dyDescent="0.5">
      <c r="A3" s="524" t="s">
        <v>339</v>
      </c>
      <c r="B3" s="524"/>
      <c r="C3" s="524"/>
      <c r="D3" s="524"/>
      <c r="E3" s="524"/>
      <c r="F3" s="524"/>
      <c r="G3" s="524"/>
      <c r="H3" s="524"/>
      <c r="I3" s="524"/>
      <c r="J3" s="524"/>
      <c r="K3" s="524"/>
      <c r="L3" s="524"/>
      <c r="M3" s="524"/>
      <c r="N3" s="524"/>
      <c r="O3" s="524"/>
      <c r="P3" s="524"/>
      <c r="Q3" s="524"/>
      <c r="R3" s="52"/>
      <c r="S3" s="60"/>
      <c r="T3" s="60"/>
    </row>
    <row r="5" spans="1:26" ht="13.9" thickBot="1" x14ac:dyDescent="0.4"/>
    <row r="6" spans="1:26" ht="14.25" customHeight="1" x14ac:dyDescent="0.4">
      <c r="A6" s="525" t="s">
        <v>289</v>
      </c>
      <c r="B6" s="526"/>
      <c r="C6" s="526"/>
      <c r="D6" s="526"/>
      <c r="E6" s="526"/>
      <c r="F6" s="526"/>
      <c r="G6" s="526"/>
      <c r="H6" s="526"/>
      <c r="I6" s="526"/>
      <c r="J6" s="526"/>
      <c r="K6" s="526"/>
      <c r="L6" s="526"/>
      <c r="M6" s="526"/>
      <c r="N6" s="526"/>
      <c r="O6" s="526"/>
      <c r="P6" s="526"/>
      <c r="Q6" s="527"/>
      <c r="R6" s="109"/>
    </row>
    <row r="7" spans="1:26" x14ac:dyDescent="0.35">
      <c r="A7" s="13"/>
      <c r="B7" s="14"/>
      <c r="C7" s="14"/>
      <c r="D7" s="14"/>
      <c r="E7" s="14"/>
      <c r="F7" s="14"/>
      <c r="G7" s="14"/>
      <c r="H7" s="14"/>
      <c r="I7" s="14"/>
      <c r="J7" s="14"/>
      <c r="K7" s="14"/>
      <c r="L7" s="14"/>
      <c r="M7" s="14"/>
      <c r="N7" s="14"/>
      <c r="O7" s="14"/>
      <c r="P7" s="14"/>
      <c r="Q7" s="15"/>
      <c r="R7" s="13"/>
    </row>
    <row r="8" spans="1:26" ht="13.9" x14ac:dyDescent="0.4">
      <c r="A8" s="522"/>
      <c r="B8" s="535"/>
      <c r="C8" s="18"/>
      <c r="D8" s="528" t="s">
        <v>9</v>
      </c>
      <c r="E8" s="529"/>
      <c r="F8" s="528" t="s">
        <v>10</v>
      </c>
      <c r="G8" s="529"/>
      <c r="H8" s="528" t="s">
        <v>11</v>
      </c>
      <c r="I8" s="529"/>
      <c r="J8" s="528" t="s">
        <v>12</v>
      </c>
      <c r="K8" s="529"/>
      <c r="L8" s="528" t="s">
        <v>13</v>
      </c>
      <c r="M8" s="529"/>
      <c r="N8" s="528" t="s">
        <v>14</v>
      </c>
      <c r="O8" s="529"/>
      <c r="P8" s="528" t="s">
        <v>15</v>
      </c>
      <c r="Q8" s="530"/>
      <c r="R8" s="13"/>
    </row>
    <row r="9" spans="1:26" ht="15" hidden="1" customHeight="1" x14ac:dyDescent="0.4">
      <c r="A9" s="46"/>
      <c r="B9" s="47" t="s">
        <v>16</v>
      </c>
      <c r="C9" s="18" t="s">
        <v>17</v>
      </c>
      <c r="D9" s="17"/>
      <c r="E9" s="18"/>
      <c r="F9" s="17" t="s">
        <v>18</v>
      </c>
      <c r="G9" s="18"/>
      <c r="H9" s="17" t="s">
        <v>19</v>
      </c>
      <c r="I9" s="18"/>
      <c r="J9" s="17" t="s">
        <v>20</v>
      </c>
      <c r="K9" s="18"/>
      <c r="L9" s="17" t="s">
        <v>21</v>
      </c>
      <c r="M9" s="18"/>
      <c r="N9" s="17" t="s">
        <v>22</v>
      </c>
      <c r="O9" s="18"/>
      <c r="P9" s="17" t="s">
        <v>23</v>
      </c>
      <c r="Q9" s="15"/>
      <c r="R9" s="13"/>
    </row>
    <row r="10" spans="1:26" s="20" customFormat="1" ht="13.9" x14ac:dyDescent="0.4">
      <c r="A10" s="520"/>
      <c r="B10" s="521"/>
      <c r="C10" s="18"/>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
    </row>
    <row r="11" spans="1:26" s="58" customFormat="1" ht="13.9" x14ac:dyDescent="0.4">
      <c r="A11" s="540" t="s">
        <v>44</v>
      </c>
      <c r="B11" s="541"/>
      <c r="C11" s="542"/>
      <c r="D11" s="517">
        <f>+IF('Participating State'!C7&gt;0,'Participating State'!$B$21,0)</f>
        <v>0</v>
      </c>
      <c r="E11" s="518"/>
      <c r="F11" s="517">
        <f>+IF('Participating State'!E7&gt;0,'Participating State'!$B$21,0)</f>
        <v>0</v>
      </c>
      <c r="G11" s="518"/>
      <c r="H11" s="517">
        <f>+IF('Participating State'!G7&gt;0,'Participating State'!$B$21,0)</f>
        <v>0</v>
      </c>
      <c r="I11" s="518"/>
      <c r="J11" s="517">
        <f>+IF('Participating State'!I7&gt;0,'Participating State'!$B$21,0)</f>
        <v>0</v>
      </c>
      <c r="K11" s="518"/>
      <c r="L11" s="517">
        <f>+IF('Participating State'!K7&gt;0,'Participating State'!$B$21,0)</f>
        <v>0</v>
      </c>
      <c r="M11" s="518"/>
      <c r="N11" s="517">
        <f>+IF('Participating State'!M7&gt;0,'Participating State'!$B$21,0)</f>
        <v>0</v>
      </c>
      <c r="O11" s="518"/>
      <c r="P11" s="536">
        <f>+IF('Participating State'!O7&gt;0,'Participating State'!$B$21,0)</f>
        <v>0</v>
      </c>
      <c r="Q11" s="537"/>
      <c r="R11" s="111"/>
    </row>
    <row r="12" spans="1:26" s="11" customFormat="1" ht="23.65" x14ac:dyDescent="0.4">
      <c r="A12" s="538"/>
      <c r="B12" s="539"/>
      <c r="C12" s="18"/>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112"/>
    </row>
    <row r="13" spans="1:26" ht="13.9" x14ac:dyDescent="0.4">
      <c r="A13" s="522" t="s">
        <v>42</v>
      </c>
      <c r="B13" s="535"/>
      <c r="C13" s="523"/>
      <c r="D13" s="50">
        <v>100</v>
      </c>
      <c r="E13" s="193">
        <f>(D$11*B23)*D13</f>
        <v>0</v>
      </c>
      <c r="F13" s="50">
        <v>100</v>
      </c>
      <c r="G13" s="193">
        <f>(F13*B23)*F$11</f>
        <v>0</v>
      </c>
      <c r="H13" s="50">
        <v>100</v>
      </c>
      <c r="I13" s="193">
        <f>(H13*B23)*H$11</f>
        <v>0</v>
      </c>
      <c r="J13" s="50">
        <v>100</v>
      </c>
      <c r="K13" s="193">
        <f>(J13*B23)*J$11</f>
        <v>0</v>
      </c>
      <c r="L13" s="50">
        <v>100</v>
      </c>
      <c r="M13" s="193">
        <f>(L13*B23)*L$11</f>
        <v>0</v>
      </c>
      <c r="N13" s="50">
        <v>100</v>
      </c>
      <c r="O13" s="193">
        <f>(N13*B23)*N$11</f>
        <v>0</v>
      </c>
      <c r="P13" s="50">
        <v>100</v>
      </c>
      <c r="Q13" s="194">
        <f>(P13*B23)*P$11</f>
        <v>0</v>
      </c>
      <c r="R13" s="13"/>
      <c r="S13" s="11"/>
    </row>
    <row r="14" spans="1:26" s="30" customFormat="1" ht="13.9" x14ac:dyDescent="0.4">
      <c r="A14" s="520" t="s">
        <v>320</v>
      </c>
      <c r="B14" s="521"/>
      <c r="C14" s="543"/>
      <c r="D14" s="216"/>
      <c r="E14" s="195">
        <f>SUM(E13:E13)</f>
        <v>0</v>
      </c>
      <c r="F14" s="179"/>
      <c r="G14" s="180">
        <f>SUM(G13:G13)</f>
        <v>0</v>
      </c>
      <c r="H14" s="179"/>
      <c r="I14" s="180">
        <f>SUM(I13:I13)</f>
        <v>0</v>
      </c>
      <c r="J14" s="179"/>
      <c r="K14" s="180">
        <f>SUM(K13:K13)</f>
        <v>0</v>
      </c>
      <c r="L14" s="179"/>
      <c r="M14" s="180">
        <f>SUM(M13:M13)</f>
        <v>0</v>
      </c>
      <c r="N14" s="179"/>
      <c r="O14" s="180">
        <f>SUM(O13:O13)</f>
        <v>0</v>
      </c>
      <c r="P14" s="179"/>
      <c r="Q14" s="181">
        <f>SUM(Q13:Q13)</f>
        <v>0</v>
      </c>
      <c r="R14" s="113"/>
    </row>
    <row r="15" spans="1:26" ht="13.9" thickBot="1" x14ac:dyDescent="0.4">
      <c r="A15" s="13"/>
      <c r="B15" s="14"/>
      <c r="C15" s="107"/>
      <c r="D15" s="107"/>
      <c r="E15" s="14"/>
      <c r="F15" s="14"/>
      <c r="G15" s="14"/>
      <c r="H15" s="14"/>
      <c r="I15" s="14"/>
      <c r="J15" s="14"/>
      <c r="K15" s="14"/>
      <c r="L15" s="14"/>
      <c r="M15" s="14"/>
      <c r="N15" s="14"/>
      <c r="O15" s="14"/>
      <c r="P15" s="14"/>
      <c r="Q15" s="15"/>
      <c r="R15" s="13"/>
    </row>
    <row r="16" spans="1:26" ht="14.25" thickBot="1" x14ac:dyDescent="0.45">
      <c r="A16" s="515" t="s">
        <v>321</v>
      </c>
      <c r="B16" s="516"/>
      <c r="C16" s="176">
        <f>SUM(E14:Q14)</f>
        <v>0</v>
      </c>
      <c r="D16" s="65"/>
      <c r="E16" s="31"/>
      <c r="F16" s="14"/>
      <c r="G16" s="14"/>
      <c r="H16" s="14"/>
      <c r="I16" s="14"/>
      <c r="J16" s="14"/>
      <c r="K16" s="14"/>
      <c r="L16" s="14"/>
      <c r="M16" s="14"/>
      <c r="N16" s="14"/>
      <c r="O16" s="14"/>
      <c r="P16" s="14"/>
      <c r="Q16" s="15"/>
      <c r="R16" s="13"/>
    </row>
    <row r="17" spans="1:18" x14ac:dyDescent="0.35">
      <c r="A17" s="13"/>
      <c r="B17" s="14"/>
      <c r="C17" s="14"/>
      <c r="D17" s="14"/>
      <c r="E17" s="14"/>
      <c r="F17" s="14"/>
      <c r="G17" s="14"/>
      <c r="H17" s="14"/>
      <c r="I17" s="14"/>
      <c r="J17" s="14"/>
      <c r="K17" s="14"/>
      <c r="L17" s="14"/>
      <c r="M17" s="14"/>
      <c r="N17" s="14"/>
      <c r="O17" s="14"/>
      <c r="P17" s="14"/>
      <c r="Q17" s="15"/>
      <c r="R17" s="13"/>
    </row>
    <row r="18" spans="1:18" ht="13.9" x14ac:dyDescent="0.4">
      <c r="A18" s="67" t="s">
        <v>49</v>
      </c>
      <c r="B18" s="64"/>
      <c r="C18" s="14"/>
      <c r="D18" s="14"/>
      <c r="E18" s="14"/>
      <c r="F18" s="14"/>
      <c r="G18" s="14"/>
      <c r="H18" s="14"/>
      <c r="I18" s="14"/>
      <c r="J18" s="14"/>
      <c r="K18" s="14"/>
      <c r="L18" s="14"/>
      <c r="M18" s="14"/>
      <c r="N18" s="14"/>
      <c r="O18" s="14"/>
      <c r="P18" s="14"/>
      <c r="Q18" s="15"/>
      <c r="R18" s="13"/>
    </row>
    <row r="19" spans="1:18" ht="13.9" x14ac:dyDescent="0.4">
      <c r="A19" s="70" t="s">
        <v>101</v>
      </c>
      <c r="B19" s="166">
        <f>+'Participating State'!B8</f>
        <v>0</v>
      </c>
      <c r="C19" s="14"/>
      <c r="D19" s="14"/>
      <c r="E19" s="14"/>
      <c r="F19" s="14"/>
      <c r="G19" s="14"/>
      <c r="H19" s="14"/>
      <c r="I19" s="14"/>
      <c r="J19" s="14"/>
      <c r="K19" s="14"/>
      <c r="L19" s="14"/>
      <c r="M19" s="14"/>
      <c r="N19" s="14"/>
      <c r="O19" s="14"/>
      <c r="P19" s="14"/>
      <c r="Q19" s="15"/>
      <c r="R19" s="13"/>
    </row>
    <row r="20" spans="1:18" ht="13.9" x14ac:dyDescent="0.4">
      <c r="A20" s="70" t="s">
        <v>46</v>
      </c>
      <c r="B20" s="166">
        <f>+'Participating State'!B9</f>
        <v>0</v>
      </c>
      <c r="C20" s="14"/>
      <c r="D20" s="14"/>
      <c r="E20" s="14"/>
      <c r="F20" s="14"/>
      <c r="G20" s="14"/>
      <c r="H20" s="14"/>
      <c r="I20" s="14"/>
      <c r="J20" s="14"/>
      <c r="K20" s="14"/>
      <c r="L20" s="14"/>
      <c r="M20" s="14"/>
      <c r="N20" s="14"/>
      <c r="O20" s="14"/>
      <c r="P20" s="14"/>
      <c r="Q20" s="15"/>
      <c r="R20" s="13"/>
    </row>
    <row r="21" spans="1:18" ht="13.9" x14ac:dyDescent="0.4">
      <c r="A21" s="70" t="s">
        <v>47</v>
      </c>
      <c r="B21" s="174">
        <f>B20-B19</f>
        <v>0</v>
      </c>
      <c r="C21" s="14"/>
      <c r="D21" s="14"/>
      <c r="E21" s="14"/>
      <c r="F21" s="14"/>
      <c r="G21" s="14"/>
      <c r="H21" s="14"/>
      <c r="I21" s="14"/>
      <c r="J21" s="14"/>
      <c r="K21" s="14"/>
      <c r="L21" s="14"/>
      <c r="M21" s="14"/>
      <c r="N21" s="14"/>
      <c r="O21" s="14"/>
      <c r="P21" s="14"/>
      <c r="Q21" s="15"/>
      <c r="R21" s="13"/>
    </row>
    <row r="22" spans="1:18" ht="13.9" x14ac:dyDescent="0.4">
      <c r="A22" s="70" t="s">
        <v>85</v>
      </c>
      <c r="B22" s="174">
        <f>IFERROR(B21/B19,0)</f>
        <v>0</v>
      </c>
      <c r="C22" s="14"/>
      <c r="D22" s="14"/>
      <c r="E22" s="14"/>
      <c r="F22" s="14"/>
      <c r="G22" s="14"/>
      <c r="H22" s="14"/>
      <c r="I22" s="14"/>
      <c r="J22" s="14"/>
      <c r="K22" s="14"/>
      <c r="L22" s="14"/>
      <c r="M22" s="14"/>
      <c r="N22" s="14"/>
      <c r="O22" s="14"/>
      <c r="P22" s="14"/>
      <c r="Q22" s="15"/>
      <c r="R22" s="13"/>
    </row>
    <row r="23" spans="1:18" ht="13.9" x14ac:dyDescent="0.4">
      <c r="A23" s="70" t="s">
        <v>48</v>
      </c>
      <c r="B23" s="174">
        <f>B22+1</f>
        <v>1</v>
      </c>
      <c r="C23" s="14"/>
      <c r="D23" s="14"/>
      <c r="E23" s="14"/>
      <c r="F23" s="14"/>
      <c r="G23" s="14"/>
      <c r="H23" s="14"/>
      <c r="I23" s="14"/>
      <c r="J23" s="14"/>
      <c r="K23" s="14"/>
      <c r="L23" s="14"/>
      <c r="M23" s="14"/>
      <c r="N23" s="14"/>
      <c r="O23" s="14"/>
      <c r="P23" s="14"/>
      <c r="Q23" s="15"/>
      <c r="R23" s="13"/>
    </row>
    <row r="24" spans="1:18" x14ac:dyDescent="0.35">
      <c r="A24" s="13"/>
      <c r="B24" s="14"/>
      <c r="C24" s="14"/>
      <c r="D24" s="14"/>
      <c r="E24" s="14"/>
      <c r="F24" s="14"/>
      <c r="G24" s="14"/>
      <c r="H24" s="14"/>
      <c r="I24" s="14"/>
      <c r="J24" s="14"/>
      <c r="K24" s="14"/>
      <c r="L24" s="14"/>
      <c r="M24" s="14"/>
      <c r="N24" s="14"/>
      <c r="O24" s="14"/>
      <c r="P24" s="14"/>
      <c r="Q24" s="15"/>
      <c r="R24" s="13"/>
    </row>
    <row r="25" spans="1:18" x14ac:dyDescent="0.35">
      <c r="A25" s="105" t="s">
        <v>43</v>
      </c>
      <c r="B25" s="14"/>
      <c r="C25" s="51">
        <v>100</v>
      </c>
      <c r="D25" s="14"/>
      <c r="E25" s="14"/>
      <c r="F25" s="14"/>
      <c r="G25" s="14"/>
      <c r="H25" s="14"/>
      <c r="I25" s="14"/>
      <c r="J25" s="14"/>
      <c r="K25" s="14"/>
      <c r="L25" s="14"/>
      <c r="M25" s="14"/>
      <c r="N25" s="14"/>
      <c r="O25" s="14"/>
      <c r="P25" s="14"/>
      <c r="Q25" s="15"/>
      <c r="R25" s="13"/>
    </row>
    <row r="26" spans="1:18" ht="13.9" thickBot="1" x14ac:dyDescent="0.4">
      <c r="A26" s="59" t="s">
        <v>103</v>
      </c>
      <c r="B26" s="37"/>
      <c r="C26" s="37"/>
      <c r="D26" s="38"/>
      <c r="E26" s="37"/>
      <c r="F26" s="38"/>
      <c r="G26" s="37"/>
      <c r="H26" s="38"/>
      <c r="I26" s="37"/>
      <c r="J26" s="38"/>
      <c r="K26" s="37"/>
      <c r="L26" s="38"/>
      <c r="M26" s="37"/>
      <c r="N26" s="38"/>
      <c r="O26" s="37"/>
      <c r="P26" s="38"/>
      <c r="Q26" s="39"/>
      <c r="R26" s="13"/>
    </row>
    <row r="28" spans="1:18" ht="54" customHeight="1" x14ac:dyDescent="0.35">
      <c r="A28" s="544" t="s">
        <v>412</v>
      </c>
      <c r="B28" s="544"/>
      <c r="C28" s="544"/>
      <c r="D28" s="544"/>
      <c r="E28" s="544"/>
      <c r="F28" s="544"/>
      <c r="G28" s="544"/>
      <c r="H28" s="544"/>
      <c r="I28" s="544"/>
      <c r="J28" s="544"/>
      <c r="K28" s="544"/>
      <c r="L28" s="544"/>
      <c r="M28" s="544"/>
      <c r="N28" s="544"/>
      <c r="O28" s="544"/>
      <c r="P28" s="544"/>
      <c r="Q28" s="544"/>
      <c r="R28" s="110"/>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paperSize="5" scale="58" fitToHeight="0" orientation="landscape" r:id="rId1"/>
  <headerFooter>
    <oddFooter>&amp;L&amp;F&amp;C&amp;A&amp;Rpage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37"/>
  <sheetViews>
    <sheetView topLeftCell="A4" zoomScale="85" zoomScaleNormal="85" workbookViewId="0">
      <selection activeCell="D30" sqref="D30"/>
    </sheetView>
  </sheetViews>
  <sheetFormatPr defaultColWidth="9.1328125" defaultRowHeight="13.5" x14ac:dyDescent="0.35"/>
  <cols>
    <col min="1" max="1" width="63.265625" style="12" customWidth="1"/>
    <col min="2" max="2" width="15" style="12" customWidth="1"/>
    <col min="3" max="3" width="18.265625" style="12" bestFit="1" customWidth="1"/>
    <col min="4" max="4" width="18.265625" style="12" customWidth="1"/>
    <col min="5" max="5" width="16.73046875" style="12" customWidth="1"/>
    <col min="6" max="6" width="15.265625" style="12" bestFit="1" customWidth="1"/>
    <col min="7" max="7" width="16.73046875" style="12" customWidth="1"/>
    <col min="8" max="8" width="16.1328125" style="12" bestFit="1" customWidth="1"/>
    <col min="9" max="9" width="19.1328125" style="12" bestFit="1" customWidth="1"/>
    <col min="10" max="10" width="18" style="12" bestFit="1" customWidth="1"/>
    <col min="11" max="11" width="16.73046875" style="12" customWidth="1"/>
    <col min="12" max="12" width="18" style="12" customWidth="1"/>
    <col min="13" max="13" width="16.73046875" style="12" customWidth="1"/>
    <col min="14" max="14" width="18" style="12" bestFit="1" customWidth="1"/>
    <col min="15" max="18" width="16.73046875" style="12" customWidth="1"/>
    <col min="19" max="19" width="14.265625" style="12" bestFit="1" customWidth="1"/>
    <col min="20" max="16384" width="9.1328125" style="12"/>
  </cols>
  <sheetData>
    <row r="1" spans="1:21" ht="15" x14ac:dyDescent="0.4">
      <c r="A1" s="459" t="s">
        <v>494</v>
      </c>
      <c r="B1" s="459"/>
      <c r="C1" s="459"/>
      <c r="D1" s="459"/>
      <c r="E1" s="459"/>
      <c r="F1" s="459"/>
      <c r="G1" s="459"/>
      <c r="H1" s="459"/>
      <c r="I1" s="459"/>
      <c r="J1" s="459"/>
      <c r="K1" s="459"/>
      <c r="L1" s="459"/>
      <c r="M1" s="459"/>
      <c r="N1" s="459"/>
      <c r="O1" s="459"/>
      <c r="P1" s="459"/>
      <c r="Q1" s="459"/>
      <c r="R1" s="459"/>
    </row>
    <row r="3" spans="1:21" ht="36.75" customHeight="1" x14ac:dyDescent="0.5">
      <c r="A3" s="524" t="s">
        <v>340</v>
      </c>
      <c r="B3" s="524"/>
      <c r="C3" s="524"/>
      <c r="D3" s="524"/>
      <c r="E3" s="524"/>
      <c r="F3" s="524"/>
      <c r="G3" s="524"/>
      <c r="H3" s="524"/>
      <c r="I3" s="524"/>
      <c r="J3" s="524"/>
      <c r="K3" s="524"/>
      <c r="L3" s="524"/>
      <c r="M3" s="524"/>
      <c r="N3" s="524"/>
      <c r="O3" s="524"/>
      <c r="P3" s="524"/>
      <c r="Q3" s="524"/>
      <c r="R3" s="524"/>
      <c r="S3" s="52"/>
      <c r="T3" s="52"/>
      <c r="U3" s="52"/>
    </row>
    <row r="5" spans="1:21" ht="13.9" thickBot="1" x14ac:dyDescent="0.4"/>
    <row r="6" spans="1:21" ht="14.25" customHeight="1" x14ac:dyDescent="0.4">
      <c r="A6" s="525" t="s">
        <v>239</v>
      </c>
      <c r="B6" s="526"/>
      <c r="C6" s="526"/>
      <c r="D6" s="526"/>
      <c r="E6" s="526"/>
      <c r="F6" s="526"/>
      <c r="G6" s="526"/>
      <c r="H6" s="526"/>
      <c r="I6" s="526"/>
      <c r="J6" s="526"/>
      <c r="K6" s="526"/>
      <c r="L6" s="526"/>
      <c r="M6" s="526"/>
      <c r="N6" s="526"/>
      <c r="O6" s="526"/>
      <c r="P6" s="526"/>
      <c r="Q6" s="526"/>
      <c r="R6" s="527"/>
    </row>
    <row r="7" spans="1:21" x14ac:dyDescent="0.35">
      <c r="A7" s="13"/>
      <c r="B7" s="14"/>
      <c r="C7" s="14"/>
      <c r="D7" s="14"/>
      <c r="E7" s="14"/>
      <c r="F7" s="14"/>
      <c r="G7" s="14"/>
      <c r="H7" s="14"/>
      <c r="I7" s="14"/>
      <c r="J7" s="14"/>
      <c r="K7" s="14"/>
      <c r="L7" s="14"/>
      <c r="M7" s="14"/>
      <c r="N7" s="14"/>
      <c r="O7" s="14"/>
      <c r="P7" s="14"/>
      <c r="Q7" s="14"/>
      <c r="R7" s="15"/>
    </row>
    <row r="8" spans="1:21" ht="13.9" x14ac:dyDescent="0.4">
      <c r="A8" s="13"/>
      <c r="B8" s="14"/>
      <c r="C8" s="14"/>
      <c r="D8" s="528" t="s">
        <v>9</v>
      </c>
      <c r="E8" s="529"/>
      <c r="F8" s="528" t="s">
        <v>10</v>
      </c>
      <c r="G8" s="529"/>
      <c r="H8" s="528" t="s">
        <v>11</v>
      </c>
      <c r="I8" s="529"/>
      <c r="J8" s="528" t="s">
        <v>12</v>
      </c>
      <c r="K8" s="529"/>
      <c r="L8" s="528" t="s">
        <v>13</v>
      </c>
      <c r="M8" s="529"/>
      <c r="N8" s="528" t="s">
        <v>14</v>
      </c>
      <c r="O8" s="529"/>
      <c r="P8" s="528" t="s">
        <v>15</v>
      </c>
      <c r="Q8" s="530"/>
      <c r="R8" s="157" t="s">
        <v>205</v>
      </c>
    </row>
    <row r="9" spans="1:21" ht="15" hidden="1" customHeight="1" x14ac:dyDescent="0.4">
      <c r="A9" s="46"/>
      <c r="B9" s="47" t="s">
        <v>16</v>
      </c>
      <c r="C9" s="17"/>
      <c r="D9" s="17"/>
      <c r="E9" s="18"/>
      <c r="F9" s="17" t="s">
        <v>18</v>
      </c>
      <c r="G9" s="18"/>
      <c r="H9" s="17" t="s">
        <v>19</v>
      </c>
      <c r="I9" s="18"/>
      <c r="J9" s="17" t="s">
        <v>20</v>
      </c>
      <c r="K9" s="18"/>
      <c r="L9" s="17" t="s">
        <v>21</v>
      </c>
      <c r="M9" s="18"/>
      <c r="N9" s="17" t="s">
        <v>22</v>
      </c>
      <c r="O9" s="18"/>
      <c r="P9" s="17" t="s">
        <v>23</v>
      </c>
      <c r="Q9" s="15"/>
      <c r="R9" s="15"/>
    </row>
    <row r="10" spans="1:21" s="20" customFormat="1" ht="13.9" x14ac:dyDescent="0.4">
      <c r="A10" s="520" t="s">
        <v>105</v>
      </c>
      <c r="B10" s="521"/>
      <c r="C10" s="521"/>
      <c r="D10" s="182">
        <v>0</v>
      </c>
      <c r="E10" s="183">
        <v>249999</v>
      </c>
      <c r="F10" s="184">
        <v>250000</v>
      </c>
      <c r="G10" s="183">
        <v>399999</v>
      </c>
      <c r="H10" s="184">
        <v>400000</v>
      </c>
      <c r="I10" s="183">
        <v>899999</v>
      </c>
      <c r="J10" s="184">
        <v>900000</v>
      </c>
      <c r="K10" s="183">
        <v>1349999</v>
      </c>
      <c r="L10" s="184">
        <v>1350000</v>
      </c>
      <c r="M10" s="183">
        <v>1799999</v>
      </c>
      <c r="N10" s="184">
        <v>1800000</v>
      </c>
      <c r="O10" s="183">
        <v>3999999</v>
      </c>
      <c r="P10" s="184">
        <v>4000000</v>
      </c>
      <c r="Q10" s="185" t="s">
        <v>104</v>
      </c>
      <c r="R10" s="192"/>
      <c r="S10" s="12"/>
    </row>
    <row r="11" spans="1:21" s="23" customFormat="1" ht="13.9" x14ac:dyDescent="0.4">
      <c r="A11" s="522" t="s">
        <v>45</v>
      </c>
      <c r="B11" s="535"/>
      <c r="C11" s="535"/>
      <c r="D11" s="517">
        <f>+IF('Participating State'!C7&gt;0,'Participating State'!$B$22,0)</f>
        <v>0</v>
      </c>
      <c r="E11" s="518"/>
      <c r="F11" s="517">
        <f>+IF('Participating State'!E7&gt;0,'Participating State'!$B$22,0)</f>
        <v>0</v>
      </c>
      <c r="G11" s="518"/>
      <c r="H11" s="517">
        <f>+IF('Participating State'!G7&gt;0,'Participating State'!$B$22,0)</f>
        <v>0</v>
      </c>
      <c r="I11" s="518"/>
      <c r="J11" s="517">
        <f>+IF('Participating State'!I7&gt;0,'Participating State'!$B$22,0)</f>
        <v>0</v>
      </c>
      <c r="K11" s="518"/>
      <c r="L11" s="517">
        <f>+IF('Participating State'!K7&gt;0,'Participating State'!$B$22,0)</f>
        <v>0</v>
      </c>
      <c r="M11" s="518"/>
      <c r="N11" s="517">
        <f>+IF('Participating State'!M7&gt;0,'Participating State'!$B$22,0)</f>
        <v>0</v>
      </c>
      <c r="O11" s="518"/>
      <c r="P11" s="536">
        <f>+IF('Participating State'!O7&gt;0,'Participating State'!$B$22,0)</f>
        <v>0</v>
      </c>
      <c r="Q11" s="537"/>
      <c r="R11" s="202"/>
      <c r="S11" s="12"/>
    </row>
    <row r="12" spans="1:21" s="11" customFormat="1" ht="23.65" x14ac:dyDescent="0.4">
      <c r="A12" s="550" t="s">
        <v>30</v>
      </c>
      <c r="B12" s="551"/>
      <c r="C12" s="551"/>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28" t="s">
        <v>232</v>
      </c>
      <c r="R12" s="28" t="s">
        <v>217</v>
      </c>
      <c r="S12" s="12"/>
    </row>
    <row r="13" spans="1:21" x14ac:dyDescent="0.35">
      <c r="A13" s="546" t="s">
        <v>32</v>
      </c>
      <c r="B13" s="547"/>
      <c r="C13" s="547"/>
      <c r="D13" s="114">
        <v>102.23</v>
      </c>
      <c r="E13" s="193">
        <f t="shared" ref="E13:E21" si="0">(D13*$B$31)*D$11</f>
        <v>0</v>
      </c>
      <c r="F13" s="114">
        <v>102.23</v>
      </c>
      <c r="G13" s="193">
        <f t="shared" ref="G13:G21" si="1">(F13*$B$31)*F$11</f>
        <v>0</v>
      </c>
      <c r="H13" s="114">
        <v>102.23</v>
      </c>
      <c r="I13" s="193">
        <f t="shared" ref="I13:I21" si="2">(H13*$B$31)*H$11</f>
        <v>0</v>
      </c>
      <c r="J13" s="114">
        <v>102.23</v>
      </c>
      <c r="K13" s="193">
        <f t="shared" ref="K13:K21" si="3">(J13*$B$31)*J$11</f>
        <v>0</v>
      </c>
      <c r="L13" s="114">
        <v>102.23</v>
      </c>
      <c r="M13" s="193">
        <f t="shared" ref="M13:M21" si="4">(L13*$B$31)*L$11</f>
        <v>0</v>
      </c>
      <c r="N13" s="114">
        <v>102.23</v>
      </c>
      <c r="O13" s="193">
        <f t="shared" ref="O13:O21" si="5">(N13*$B$31)*N$11</f>
        <v>0</v>
      </c>
      <c r="P13" s="114">
        <v>102.23</v>
      </c>
      <c r="Q13" s="193">
        <f t="shared" ref="Q13:Q21" si="6">(P13*$B$31)*P$11</f>
        <v>0</v>
      </c>
      <c r="R13" s="203">
        <f>E13+G13+I13+K13+M13+O13+Q13</f>
        <v>0</v>
      </c>
      <c r="T13" s="11"/>
    </row>
    <row r="14" spans="1:21" x14ac:dyDescent="0.35">
      <c r="A14" s="546" t="s">
        <v>33</v>
      </c>
      <c r="B14" s="547"/>
      <c r="C14" s="547"/>
      <c r="D14" s="29">
        <f>ROUND(D13*(1+$C$33),4)</f>
        <v>104.5097</v>
      </c>
      <c r="E14" s="193">
        <f t="shared" si="0"/>
        <v>0</v>
      </c>
      <c r="F14" s="29">
        <f>ROUND(F13*(1+$C$33),4)</f>
        <v>104.5097</v>
      </c>
      <c r="G14" s="193">
        <f t="shared" si="1"/>
        <v>0</v>
      </c>
      <c r="H14" s="29">
        <f>ROUND(H13*(1+$C$33),4)</f>
        <v>104.5097</v>
      </c>
      <c r="I14" s="193">
        <f t="shared" si="2"/>
        <v>0</v>
      </c>
      <c r="J14" s="29">
        <f>ROUND(J13*(1+$C$33),4)</f>
        <v>104.5097</v>
      </c>
      <c r="K14" s="193">
        <f t="shared" si="3"/>
        <v>0</v>
      </c>
      <c r="L14" s="29">
        <f>ROUND(L13*(1+$C$33),4)</f>
        <v>104.5097</v>
      </c>
      <c r="M14" s="193">
        <f t="shared" si="4"/>
        <v>0</v>
      </c>
      <c r="N14" s="29">
        <f>ROUND(N13*(1+$C$33),4)</f>
        <v>104.5097</v>
      </c>
      <c r="O14" s="193">
        <f t="shared" si="5"/>
        <v>0</v>
      </c>
      <c r="P14" s="29">
        <f>ROUND(P13*(1+$C$33),4)</f>
        <v>104.5097</v>
      </c>
      <c r="Q14" s="193">
        <f t="shared" si="6"/>
        <v>0</v>
      </c>
      <c r="R14" s="203">
        <f t="shared" ref="R14:R22" si="7">E14+G14+I14+K14+M14+O14+Q14</f>
        <v>0</v>
      </c>
    </row>
    <row r="15" spans="1:21" x14ac:dyDescent="0.35">
      <c r="A15" s="546" t="s">
        <v>34</v>
      </c>
      <c r="B15" s="547"/>
      <c r="C15" s="547"/>
      <c r="D15" s="29">
        <f>ROUND(D14*(1+$C$33),4)</f>
        <v>106.8403</v>
      </c>
      <c r="E15" s="193">
        <f t="shared" si="0"/>
        <v>0</v>
      </c>
      <c r="F15" s="29">
        <f>ROUND(F14*(1+$C$33),4)</f>
        <v>106.8403</v>
      </c>
      <c r="G15" s="193">
        <f t="shared" si="1"/>
        <v>0</v>
      </c>
      <c r="H15" s="29">
        <f t="shared" ref="H15:H21" si="8">ROUND(H14*(1+$C$33),4)</f>
        <v>106.8403</v>
      </c>
      <c r="I15" s="193">
        <f t="shared" si="2"/>
        <v>0</v>
      </c>
      <c r="J15" s="29">
        <f t="shared" ref="J15:J21" si="9">ROUND(J14*(1+$C$33),4)</f>
        <v>106.8403</v>
      </c>
      <c r="K15" s="193">
        <f t="shared" si="3"/>
        <v>0</v>
      </c>
      <c r="L15" s="29">
        <f t="shared" ref="L15:L21" si="10">ROUND(L14*(1+$C$33),4)</f>
        <v>106.8403</v>
      </c>
      <c r="M15" s="193">
        <f t="shared" si="4"/>
        <v>0</v>
      </c>
      <c r="N15" s="29">
        <f t="shared" ref="N15:P21" si="11">ROUND(N14*(1+$C$33),4)</f>
        <v>106.8403</v>
      </c>
      <c r="O15" s="193">
        <f t="shared" si="5"/>
        <v>0</v>
      </c>
      <c r="P15" s="29">
        <f t="shared" si="11"/>
        <v>106.8403</v>
      </c>
      <c r="Q15" s="193">
        <f t="shared" si="6"/>
        <v>0</v>
      </c>
      <c r="R15" s="203">
        <f t="shared" si="7"/>
        <v>0</v>
      </c>
    </row>
    <row r="16" spans="1:21" x14ac:dyDescent="0.35">
      <c r="A16" s="546" t="s">
        <v>35</v>
      </c>
      <c r="B16" s="547"/>
      <c r="C16" s="547"/>
      <c r="D16" s="29">
        <f t="shared" ref="D16:F21" si="12">ROUND(D15*(1+$C$33),4)</f>
        <v>109.22280000000001</v>
      </c>
      <c r="E16" s="193">
        <f t="shared" si="0"/>
        <v>0</v>
      </c>
      <c r="F16" s="29">
        <f t="shared" si="12"/>
        <v>109.22280000000001</v>
      </c>
      <c r="G16" s="193">
        <f t="shared" si="1"/>
        <v>0</v>
      </c>
      <c r="H16" s="29">
        <f t="shared" si="8"/>
        <v>109.22280000000001</v>
      </c>
      <c r="I16" s="193">
        <f t="shared" si="2"/>
        <v>0</v>
      </c>
      <c r="J16" s="29">
        <f t="shared" si="9"/>
        <v>109.22280000000001</v>
      </c>
      <c r="K16" s="193">
        <f t="shared" si="3"/>
        <v>0</v>
      </c>
      <c r="L16" s="29">
        <f t="shared" si="10"/>
        <v>109.22280000000001</v>
      </c>
      <c r="M16" s="193">
        <f t="shared" si="4"/>
        <v>0</v>
      </c>
      <c r="N16" s="29">
        <f t="shared" si="11"/>
        <v>109.22280000000001</v>
      </c>
      <c r="O16" s="193">
        <f t="shared" si="5"/>
        <v>0</v>
      </c>
      <c r="P16" s="29">
        <f t="shared" si="11"/>
        <v>109.22280000000001</v>
      </c>
      <c r="Q16" s="193">
        <f t="shared" si="6"/>
        <v>0</v>
      </c>
      <c r="R16" s="203">
        <f t="shared" si="7"/>
        <v>0</v>
      </c>
    </row>
    <row r="17" spans="1:19" x14ac:dyDescent="0.35">
      <c r="A17" s="546" t="s">
        <v>36</v>
      </c>
      <c r="B17" s="547"/>
      <c r="C17" s="547"/>
      <c r="D17" s="29">
        <f t="shared" si="12"/>
        <v>111.6585</v>
      </c>
      <c r="E17" s="193">
        <f t="shared" si="0"/>
        <v>0</v>
      </c>
      <c r="F17" s="29">
        <f t="shared" si="12"/>
        <v>111.6585</v>
      </c>
      <c r="G17" s="193">
        <f t="shared" si="1"/>
        <v>0</v>
      </c>
      <c r="H17" s="29">
        <f t="shared" si="8"/>
        <v>111.6585</v>
      </c>
      <c r="I17" s="193">
        <f t="shared" si="2"/>
        <v>0</v>
      </c>
      <c r="J17" s="29">
        <f t="shared" si="9"/>
        <v>111.6585</v>
      </c>
      <c r="K17" s="193">
        <f t="shared" si="3"/>
        <v>0</v>
      </c>
      <c r="L17" s="29">
        <f t="shared" si="10"/>
        <v>111.6585</v>
      </c>
      <c r="M17" s="193">
        <f t="shared" si="4"/>
        <v>0</v>
      </c>
      <c r="N17" s="29">
        <f t="shared" si="11"/>
        <v>111.6585</v>
      </c>
      <c r="O17" s="193">
        <f t="shared" si="5"/>
        <v>0</v>
      </c>
      <c r="P17" s="29">
        <f t="shared" si="11"/>
        <v>111.6585</v>
      </c>
      <c r="Q17" s="193">
        <f t="shared" si="6"/>
        <v>0</v>
      </c>
      <c r="R17" s="203">
        <f t="shared" si="7"/>
        <v>0</v>
      </c>
    </row>
    <row r="18" spans="1:19" x14ac:dyDescent="0.35">
      <c r="A18" s="546" t="s">
        <v>37</v>
      </c>
      <c r="B18" s="547"/>
      <c r="C18" s="547"/>
      <c r="D18" s="29">
        <f t="shared" si="12"/>
        <v>114.1485</v>
      </c>
      <c r="E18" s="193">
        <f t="shared" si="0"/>
        <v>0</v>
      </c>
      <c r="F18" s="29">
        <f t="shared" si="12"/>
        <v>114.1485</v>
      </c>
      <c r="G18" s="193">
        <f t="shared" si="1"/>
        <v>0</v>
      </c>
      <c r="H18" s="29">
        <f t="shared" si="8"/>
        <v>114.1485</v>
      </c>
      <c r="I18" s="193">
        <f t="shared" si="2"/>
        <v>0</v>
      </c>
      <c r="J18" s="29">
        <f t="shared" si="9"/>
        <v>114.1485</v>
      </c>
      <c r="K18" s="193">
        <f t="shared" si="3"/>
        <v>0</v>
      </c>
      <c r="L18" s="29">
        <f t="shared" si="10"/>
        <v>114.1485</v>
      </c>
      <c r="M18" s="193">
        <f t="shared" si="4"/>
        <v>0</v>
      </c>
      <c r="N18" s="29">
        <f t="shared" si="11"/>
        <v>114.1485</v>
      </c>
      <c r="O18" s="193">
        <f t="shared" si="5"/>
        <v>0</v>
      </c>
      <c r="P18" s="29">
        <f t="shared" si="11"/>
        <v>114.1485</v>
      </c>
      <c r="Q18" s="193">
        <f t="shared" si="6"/>
        <v>0</v>
      </c>
      <c r="R18" s="203">
        <f t="shared" si="7"/>
        <v>0</v>
      </c>
    </row>
    <row r="19" spans="1:19" x14ac:dyDescent="0.35">
      <c r="A19" s="548" t="s">
        <v>38</v>
      </c>
      <c r="B19" s="549"/>
      <c r="C19" s="549"/>
      <c r="D19" s="29">
        <f t="shared" si="12"/>
        <v>116.694</v>
      </c>
      <c r="E19" s="193">
        <f t="shared" si="0"/>
        <v>0</v>
      </c>
      <c r="F19" s="29">
        <f t="shared" si="12"/>
        <v>116.694</v>
      </c>
      <c r="G19" s="193">
        <f t="shared" si="1"/>
        <v>0</v>
      </c>
      <c r="H19" s="29">
        <f t="shared" si="8"/>
        <v>116.694</v>
      </c>
      <c r="I19" s="193">
        <f t="shared" si="2"/>
        <v>0</v>
      </c>
      <c r="J19" s="29">
        <f t="shared" si="9"/>
        <v>116.694</v>
      </c>
      <c r="K19" s="193">
        <f t="shared" si="3"/>
        <v>0</v>
      </c>
      <c r="L19" s="29">
        <f t="shared" si="10"/>
        <v>116.694</v>
      </c>
      <c r="M19" s="193">
        <f t="shared" si="4"/>
        <v>0</v>
      </c>
      <c r="N19" s="29">
        <f t="shared" si="11"/>
        <v>116.694</v>
      </c>
      <c r="O19" s="193">
        <f t="shared" si="5"/>
        <v>0</v>
      </c>
      <c r="P19" s="29">
        <f t="shared" si="11"/>
        <v>116.694</v>
      </c>
      <c r="Q19" s="193">
        <f t="shared" si="6"/>
        <v>0</v>
      </c>
      <c r="R19" s="203">
        <f t="shared" si="7"/>
        <v>0</v>
      </c>
    </row>
    <row r="20" spans="1:19" x14ac:dyDescent="0.35">
      <c r="A20" s="548" t="s">
        <v>39</v>
      </c>
      <c r="B20" s="549"/>
      <c r="C20" s="549"/>
      <c r="D20" s="29">
        <f t="shared" si="12"/>
        <v>119.2963</v>
      </c>
      <c r="E20" s="193">
        <f t="shared" si="0"/>
        <v>0</v>
      </c>
      <c r="F20" s="29">
        <f t="shared" si="12"/>
        <v>119.2963</v>
      </c>
      <c r="G20" s="193">
        <f t="shared" si="1"/>
        <v>0</v>
      </c>
      <c r="H20" s="29">
        <f t="shared" si="8"/>
        <v>119.2963</v>
      </c>
      <c r="I20" s="193">
        <f t="shared" si="2"/>
        <v>0</v>
      </c>
      <c r="J20" s="29">
        <f t="shared" si="9"/>
        <v>119.2963</v>
      </c>
      <c r="K20" s="193">
        <f t="shared" si="3"/>
        <v>0</v>
      </c>
      <c r="L20" s="29">
        <f t="shared" si="10"/>
        <v>119.2963</v>
      </c>
      <c r="M20" s="193">
        <f t="shared" si="4"/>
        <v>0</v>
      </c>
      <c r="N20" s="29">
        <f t="shared" si="11"/>
        <v>119.2963</v>
      </c>
      <c r="O20" s="193">
        <f t="shared" si="5"/>
        <v>0</v>
      </c>
      <c r="P20" s="29">
        <f t="shared" si="11"/>
        <v>119.2963</v>
      </c>
      <c r="Q20" s="193">
        <f t="shared" si="6"/>
        <v>0</v>
      </c>
      <c r="R20" s="203">
        <f t="shared" si="7"/>
        <v>0</v>
      </c>
    </row>
    <row r="21" spans="1:19" x14ac:dyDescent="0.35">
      <c r="A21" s="548" t="s">
        <v>40</v>
      </c>
      <c r="B21" s="549"/>
      <c r="C21" s="549"/>
      <c r="D21" s="29">
        <f t="shared" si="12"/>
        <v>121.95659999999999</v>
      </c>
      <c r="E21" s="193">
        <f t="shared" si="0"/>
        <v>0</v>
      </c>
      <c r="F21" s="29">
        <f t="shared" si="12"/>
        <v>121.95659999999999</v>
      </c>
      <c r="G21" s="193">
        <f t="shared" si="1"/>
        <v>0</v>
      </c>
      <c r="H21" s="29">
        <f t="shared" si="8"/>
        <v>121.95659999999999</v>
      </c>
      <c r="I21" s="193">
        <f t="shared" si="2"/>
        <v>0</v>
      </c>
      <c r="J21" s="29">
        <f t="shared" si="9"/>
        <v>121.95659999999999</v>
      </c>
      <c r="K21" s="193">
        <f t="shared" si="3"/>
        <v>0</v>
      </c>
      <c r="L21" s="29">
        <f t="shared" si="10"/>
        <v>121.95659999999999</v>
      </c>
      <c r="M21" s="193">
        <f t="shared" si="4"/>
        <v>0</v>
      </c>
      <c r="N21" s="29">
        <f t="shared" si="11"/>
        <v>121.95659999999999</v>
      </c>
      <c r="O21" s="193">
        <f t="shared" si="5"/>
        <v>0</v>
      </c>
      <c r="P21" s="29">
        <f t="shared" si="11"/>
        <v>121.95659999999999</v>
      </c>
      <c r="Q21" s="193">
        <f t="shared" si="6"/>
        <v>0</v>
      </c>
      <c r="R21" s="203">
        <f t="shared" si="7"/>
        <v>0</v>
      </c>
    </row>
    <row r="22" spans="1:19" s="30" customFormat="1" ht="13.9" x14ac:dyDescent="0.4">
      <c r="A22" s="520" t="s">
        <v>441</v>
      </c>
      <c r="B22" s="521"/>
      <c r="C22" s="521"/>
      <c r="D22" s="216"/>
      <c r="E22" s="195">
        <f>SUM(E13:E21)</f>
        <v>0</v>
      </c>
      <c r="F22" s="179"/>
      <c r="G22" s="180">
        <f>SUM(G13:G21)</f>
        <v>0</v>
      </c>
      <c r="H22" s="179"/>
      <c r="I22" s="180">
        <f>SUM(I13:I21)</f>
        <v>0</v>
      </c>
      <c r="J22" s="179"/>
      <c r="K22" s="180">
        <f>SUM(K13:K21)</f>
        <v>0</v>
      </c>
      <c r="L22" s="179"/>
      <c r="M22" s="180">
        <f>SUM(M13:M21)</f>
        <v>0</v>
      </c>
      <c r="N22" s="179"/>
      <c r="O22" s="180">
        <f>SUM(O13:O21)</f>
        <v>0</v>
      </c>
      <c r="P22" s="179"/>
      <c r="Q22" s="180">
        <f>SUM(Q13:Q21)</f>
        <v>0</v>
      </c>
      <c r="R22" s="217">
        <f t="shared" si="7"/>
        <v>0</v>
      </c>
      <c r="S22" s="12"/>
    </row>
    <row r="23" spans="1:19" s="30" customFormat="1" ht="14.25" thickBot="1" x14ac:dyDescent="0.45">
      <c r="A23" s="227"/>
      <c r="B23" s="228"/>
      <c r="C23" s="228"/>
      <c r="D23" s="231"/>
      <c r="E23" s="231"/>
      <c r="F23" s="231"/>
      <c r="G23" s="231"/>
      <c r="H23" s="231"/>
      <c r="I23" s="231"/>
      <c r="J23" s="231"/>
      <c r="K23" s="231"/>
      <c r="L23" s="231"/>
      <c r="M23" s="231"/>
      <c r="N23" s="231"/>
      <c r="O23" s="231"/>
      <c r="P23" s="231"/>
      <c r="Q23" s="231"/>
      <c r="R23" s="196"/>
      <c r="S23" s="12"/>
    </row>
    <row r="24" spans="1:19" s="30" customFormat="1" ht="14.65" customHeight="1" thickBot="1" x14ac:dyDescent="0.45">
      <c r="A24" s="515" t="s">
        <v>322</v>
      </c>
      <c r="B24" s="516"/>
      <c r="C24" s="545"/>
      <c r="D24" s="176">
        <f>R22</f>
        <v>0</v>
      </c>
      <c r="E24" s="159"/>
      <c r="F24" s="159"/>
      <c r="G24" s="159"/>
      <c r="H24" s="159"/>
      <c r="I24" s="159"/>
      <c r="J24" s="159"/>
      <c r="K24" s="159"/>
      <c r="L24" s="159"/>
      <c r="M24" s="159"/>
      <c r="N24" s="159"/>
      <c r="O24" s="159"/>
      <c r="P24" s="159"/>
      <c r="Q24" s="159"/>
      <c r="R24" s="196"/>
      <c r="S24" s="12"/>
    </row>
    <row r="25" spans="1:19" x14ac:dyDescent="0.35">
      <c r="A25" s="13"/>
      <c r="B25" s="14"/>
      <c r="C25" s="14"/>
      <c r="D25" s="14"/>
      <c r="E25" s="14"/>
      <c r="F25" s="14"/>
      <c r="G25" s="14"/>
      <c r="H25" s="14"/>
      <c r="I25" s="14"/>
      <c r="J25" s="14"/>
      <c r="K25" s="14"/>
      <c r="L25" s="14"/>
      <c r="M25" s="14"/>
      <c r="N25" s="14"/>
      <c r="O25" s="14"/>
      <c r="P25" s="14"/>
      <c r="Q25" s="14"/>
      <c r="R25" s="15"/>
    </row>
    <row r="26" spans="1:19" ht="13.9" x14ac:dyDescent="0.4">
      <c r="A26" s="67" t="s">
        <v>49</v>
      </c>
      <c r="B26" s="64"/>
      <c r="C26" s="14"/>
      <c r="D26" s="14"/>
      <c r="E26" s="14"/>
      <c r="F26" s="14"/>
      <c r="G26" s="14"/>
      <c r="H26" s="14"/>
      <c r="I26" s="14"/>
      <c r="J26" s="14"/>
      <c r="K26" s="14"/>
      <c r="L26" s="14"/>
      <c r="M26" s="14"/>
      <c r="N26" s="14"/>
      <c r="O26" s="14"/>
      <c r="P26" s="14"/>
      <c r="Q26" s="14"/>
      <c r="R26" s="15"/>
    </row>
    <row r="27" spans="1:19" ht="13.9" x14ac:dyDescent="0.4">
      <c r="A27" s="326" t="s">
        <v>101</v>
      </c>
      <c r="B27" s="166">
        <f>+'Participating State'!B8</f>
        <v>0</v>
      </c>
      <c r="C27" s="14"/>
      <c r="D27" s="14"/>
      <c r="E27" s="14"/>
      <c r="F27" s="14"/>
      <c r="G27" s="14"/>
      <c r="H27" s="14"/>
      <c r="I27" s="14"/>
      <c r="J27" s="14"/>
      <c r="K27" s="14"/>
      <c r="L27" s="14"/>
      <c r="M27" s="14"/>
      <c r="N27" s="14"/>
      <c r="O27" s="14"/>
      <c r="P27" s="14"/>
      <c r="Q27" s="14"/>
      <c r="R27" s="15"/>
    </row>
    <row r="28" spans="1:19" ht="13.9" x14ac:dyDescent="0.4">
      <c r="A28" s="70" t="s">
        <v>46</v>
      </c>
      <c r="B28" s="166">
        <f>+'Participating State'!B9</f>
        <v>0</v>
      </c>
      <c r="C28" s="14"/>
      <c r="D28" s="14"/>
      <c r="E28" s="14"/>
      <c r="F28" s="14"/>
      <c r="G28" s="14"/>
      <c r="H28" s="14"/>
      <c r="I28" s="14"/>
      <c r="J28" s="14"/>
      <c r="K28" s="14"/>
      <c r="L28" s="14"/>
      <c r="M28" s="14"/>
      <c r="N28" s="14"/>
      <c r="O28" s="14"/>
      <c r="P28" s="14"/>
      <c r="Q28" s="14"/>
      <c r="R28" s="15"/>
    </row>
    <row r="29" spans="1:19" ht="13.9" x14ac:dyDescent="0.4">
      <c r="A29" s="70" t="s">
        <v>47</v>
      </c>
      <c r="B29" s="174">
        <f>B28-B27</f>
        <v>0</v>
      </c>
      <c r="C29" s="14"/>
      <c r="D29" s="14"/>
      <c r="E29" s="14"/>
      <c r="F29" s="14"/>
      <c r="G29" s="14"/>
      <c r="H29" s="14"/>
      <c r="I29" s="14"/>
      <c r="J29" s="14"/>
      <c r="K29" s="14"/>
      <c r="L29" s="14"/>
      <c r="M29" s="14"/>
      <c r="N29" s="14"/>
      <c r="O29" s="14"/>
      <c r="P29" s="14"/>
      <c r="Q29" s="14"/>
      <c r="R29" s="15"/>
    </row>
    <row r="30" spans="1:19" ht="13.9" x14ac:dyDescent="0.4">
      <c r="A30" s="70" t="s">
        <v>85</v>
      </c>
      <c r="B30" s="174">
        <f>IFERROR(B29/B27,0)</f>
        <v>0</v>
      </c>
      <c r="C30" s="14"/>
      <c r="D30" s="14"/>
      <c r="E30" s="14"/>
      <c r="F30" s="14"/>
      <c r="G30" s="14"/>
      <c r="H30" s="14"/>
      <c r="I30" s="14"/>
      <c r="J30" s="14"/>
      <c r="K30" s="14"/>
      <c r="L30" s="14"/>
      <c r="M30" s="14"/>
      <c r="N30" s="14"/>
      <c r="O30" s="14"/>
      <c r="P30" s="14"/>
      <c r="Q30" s="14"/>
      <c r="R30" s="15"/>
    </row>
    <row r="31" spans="1:19" ht="13.9" x14ac:dyDescent="0.4">
      <c r="A31" s="70" t="s">
        <v>48</v>
      </c>
      <c r="B31" s="174">
        <f>B30+1</f>
        <v>1</v>
      </c>
      <c r="C31" s="14"/>
      <c r="D31" s="14"/>
      <c r="E31" s="14"/>
      <c r="F31" s="14"/>
      <c r="G31" s="14"/>
      <c r="H31" s="14"/>
      <c r="I31" s="14"/>
      <c r="J31" s="14"/>
      <c r="K31" s="14"/>
      <c r="L31" s="14"/>
      <c r="M31" s="14"/>
      <c r="N31" s="14"/>
      <c r="O31" s="14"/>
      <c r="P31" s="14"/>
      <c r="Q31" s="14"/>
      <c r="R31" s="15"/>
    </row>
    <row r="32" spans="1:19" x14ac:dyDescent="0.35">
      <c r="A32" s="13"/>
      <c r="B32" s="14"/>
      <c r="C32" s="14"/>
      <c r="D32" s="14"/>
      <c r="E32" s="14"/>
      <c r="F32" s="14"/>
      <c r="G32" s="14"/>
      <c r="H32" s="14"/>
      <c r="I32" s="14"/>
      <c r="J32" s="14"/>
      <c r="K32" s="14"/>
      <c r="L32" s="14"/>
      <c r="M32" s="14"/>
      <c r="N32" s="14"/>
      <c r="O32" s="14"/>
      <c r="P32" s="14"/>
      <c r="Q32" s="14"/>
      <c r="R32" s="15"/>
    </row>
    <row r="33" spans="1:18" x14ac:dyDescent="0.35">
      <c r="A33" s="105" t="s">
        <v>27</v>
      </c>
      <c r="B33" s="14"/>
      <c r="C33" s="33">
        <v>2.23E-2</v>
      </c>
      <c r="D33" s="14"/>
      <c r="E33" s="14"/>
      <c r="F33" s="14"/>
      <c r="G33" s="14"/>
      <c r="H33" s="14"/>
      <c r="I33" s="14"/>
      <c r="J33" s="14"/>
      <c r="K33" s="14"/>
      <c r="L33" s="14"/>
      <c r="M33" s="14"/>
      <c r="N33" s="14"/>
      <c r="O33" s="14"/>
      <c r="P33" s="14"/>
      <c r="Q33" s="14"/>
      <c r="R33" s="15"/>
    </row>
    <row r="34" spans="1:18" x14ac:dyDescent="0.35">
      <c r="A34" s="105" t="s">
        <v>43</v>
      </c>
      <c r="B34" s="14"/>
      <c r="C34" s="51">
        <v>102.23</v>
      </c>
      <c r="D34" s="14"/>
      <c r="E34" s="14"/>
      <c r="F34" s="14"/>
      <c r="G34" s="14"/>
      <c r="H34" s="14"/>
      <c r="I34" s="14"/>
      <c r="J34" s="14"/>
      <c r="K34" s="14"/>
      <c r="L34" s="14"/>
      <c r="M34" s="14"/>
      <c r="N34" s="14"/>
      <c r="O34" s="14"/>
      <c r="P34" s="14"/>
      <c r="Q34" s="14"/>
      <c r="R34" s="15"/>
    </row>
    <row r="35" spans="1:18" ht="13.9" thickBot="1" x14ac:dyDescent="0.4">
      <c r="A35" s="59" t="s">
        <v>29</v>
      </c>
      <c r="B35" s="37"/>
      <c r="C35" s="37"/>
      <c r="D35" s="38"/>
      <c r="E35" s="37"/>
      <c r="F35" s="38"/>
      <c r="G35" s="37"/>
      <c r="H35" s="38"/>
      <c r="I35" s="37"/>
      <c r="J35" s="38"/>
      <c r="K35" s="37"/>
      <c r="L35" s="38"/>
      <c r="M35" s="37"/>
      <c r="N35" s="38"/>
      <c r="O35" s="37"/>
      <c r="P35" s="38"/>
      <c r="Q35" s="37"/>
      <c r="R35" s="39"/>
    </row>
    <row r="37" spans="1:18" ht="64.5" customHeight="1" x14ac:dyDescent="0.35">
      <c r="A37" s="544" t="s">
        <v>413</v>
      </c>
      <c r="B37" s="544"/>
      <c r="C37" s="544"/>
      <c r="D37" s="544"/>
      <c r="E37" s="544"/>
      <c r="F37" s="544"/>
      <c r="G37" s="544"/>
      <c r="H37" s="544"/>
      <c r="I37" s="544"/>
      <c r="J37" s="544"/>
      <c r="K37" s="544"/>
      <c r="L37" s="544"/>
      <c r="M37" s="544"/>
      <c r="N37" s="544"/>
      <c r="O37" s="544"/>
      <c r="P37" s="544"/>
      <c r="Q37" s="544"/>
      <c r="R37" s="544"/>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paperSize="5" scale="48" fitToHeight="0" orientation="landscape"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M25"/>
  <sheetViews>
    <sheetView topLeftCell="A2" zoomScale="85" zoomScaleNormal="85" workbookViewId="0">
      <selection activeCell="A24" sqref="A24"/>
    </sheetView>
  </sheetViews>
  <sheetFormatPr defaultColWidth="9.1328125" defaultRowHeight="13.5" x14ac:dyDescent="0.35"/>
  <cols>
    <col min="1" max="1" width="51.1328125" style="1" customWidth="1"/>
    <col min="2" max="2" width="1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459" t="s">
        <v>494</v>
      </c>
      <c r="B1" s="459"/>
      <c r="C1" s="459"/>
      <c r="D1" s="459"/>
      <c r="E1" s="459"/>
      <c r="F1" s="459"/>
      <c r="G1" s="459"/>
      <c r="H1" s="459"/>
      <c r="I1" s="459"/>
      <c r="J1" s="459"/>
      <c r="K1" s="459"/>
      <c r="L1" s="459"/>
      <c r="M1" s="459"/>
      <c r="N1" s="459"/>
      <c r="O1" s="459"/>
      <c r="P1" s="459"/>
      <c r="Q1" s="459"/>
      <c r="R1" s="459"/>
    </row>
    <row r="3" spans="1:19" s="295" customFormat="1" ht="36.75" customHeight="1" x14ac:dyDescent="0.5">
      <c r="A3" s="560" t="s">
        <v>344</v>
      </c>
      <c r="B3" s="560"/>
      <c r="C3" s="560"/>
      <c r="D3" s="560"/>
      <c r="E3" s="560"/>
      <c r="F3" s="560"/>
      <c r="G3" s="560"/>
      <c r="H3" s="560"/>
      <c r="I3" s="560"/>
      <c r="J3" s="560"/>
      <c r="K3" s="560"/>
      <c r="L3" s="560"/>
      <c r="M3" s="560"/>
      <c r="N3" s="560"/>
      <c r="O3" s="560"/>
      <c r="P3" s="560"/>
      <c r="Q3" s="560"/>
      <c r="R3" s="560"/>
    </row>
    <row r="5" spans="1:19" ht="13.9" thickBot="1" x14ac:dyDescent="0.4"/>
    <row r="6" spans="1:19" ht="13.9" x14ac:dyDescent="0.4">
      <c r="A6" s="561" t="s">
        <v>290</v>
      </c>
      <c r="B6" s="562"/>
      <c r="C6" s="562"/>
      <c r="D6" s="562"/>
      <c r="E6" s="562"/>
      <c r="F6" s="562"/>
      <c r="G6" s="562"/>
      <c r="H6" s="562"/>
      <c r="I6" s="562"/>
      <c r="J6" s="562"/>
      <c r="K6" s="562"/>
      <c r="L6" s="562"/>
      <c r="M6" s="562"/>
      <c r="N6" s="562"/>
      <c r="O6" s="562"/>
      <c r="P6" s="562"/>
      <c r="Q6" s="562"/>
      <c r="R6" s="563"/>
    </row>
    <row r="7" spans="1:19" x14ac:dyDescent="0.35">
      <c r="A7" s="46"/>
      <c r="R7" s="296"/>
    </row>
    <row r="8" spans="1:19" ht="13.9" x14ac:dyDescent="0.4">
      <c r="A8" s="46"/>
      <c r="B8" s="297"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57">
        <f>+IF('Participating State'!$B$15="Yes",'Participating State'!C7,0)</f>
        <v>0</v>
      </c>
      <c r="F10" s="558"/>
      <c r="G10" s="552">
        <f>+IF('Participating State'!$B$15="Yes",'Participating State'!E7,0)</f>
        <v>0</v>
      </c>
      <c r="H10" s="559"/>
      <c r="I10" s="552">
        <f>+IF('Participating State'!$B$15="Yes",'Participating State'!G7,0)</f>
        <v>0</v>
      </c>
      <c r="J10" s="559"/>
      <c r="K10" s="552">
        <f>+IF('Participating State'!$B$15="Yes",'Participating State'!I7,0)</f>
        <v>0</v>
      </c>
      <c r="L10" s="559"/>
      <c r="M10" s="552">
        <f>+IF('Participating State'!$B$15="Yes",'Participating State'!K7,0)</f>
        <v>0</v>
      </c>
      <c r="N10" s="559"/>
      <c r="O10" s="552">
        <f>+IF('Participating State'!$B$15="Yes",'Participating State'!M7,0)</f>
        <v>0</v>
      </c>
      <c r="P10" s="559"/>
      <c r="Q10" s="552">
        <f>+IF('Participating State'!$B$15="Yes",'Participating State'!O7,0)</f>
        <v>0</v>
      </c>
      <c r="R10" s="553"/>
      <c r="S10" s="305"/>
    </row>
    <row r="11" spans="1:19" s="295" customFormat="1" ht="13.9" x14ac:dyDescent="0.4">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3.9" x14ac:dyDescent="0.4">
      <c r="A12" s="522" t="s">
        <v>102</v>
      </c>
      <c r="B12" s="523"/>
      <c r="C12" s="311">
        <v>1663635.0463393098</v>
      </c>
      <c r="D12" s="312">
        <f>C12*B22</f>
        <v>1663635.0463393098</v>
      </c>
      <c r="E12" s="29">
        <v>0</v>
      </c>
      <c r="F12" s="313">
        <f>MAX(ROUND(((E$10)*E12)*B22,2),0)</f>
        <v>0</v>
      </c>
      <c r="G12" s="29">
        <v>0</v>
      </c>
      <c r="H12" s="313">
        <f>MAX(ROUND(((G$10)*G12)*B22,2),0)</f>
        <v>0</v>
      </c>
      <c r="I12" s="29">
        <v>0</v>
      </c>
      <c r="J12" s="313">
        <f>MAX(ROUND(((I$10)*I12)*B22,2),0)</f>
        <v>0</v>
      </c>
      <c r="K12" s="29">
        <v>0.36</v>
      </c>
      <c r="L12" s="313">
        <f>MAX(ROUND(((K$10)*K12)*B22,2),0)</f>
        <v>0</v>
      </c>
      <c r="M12" s="29">
        <v>0.50139999999999996</v>
      </c>
      <c r="N12" s="313">
        <f>MAX(ROUND(((M$10)*M12)*B22,2),0)</f>
        <v>0</v>
      </c>
      <c r="O12" s="29">
        <v>0.36</v>
      </c>
      <c r="P12" s="313">
        <f>MAX(ROUND(((O$10)*O12)*B22,2),0)</f>
        <v>0</v>
      </c>
      <c r="Q12" s="29">
        <v>0.2828</v>
      </c>
      <c r="R12" s="314">
        <f>MAX(ROUND(((Q$10)*Q12)*B22,2),0)</f>
        <v>0</v>
      </c>
    </row>
    <row r="13" spans="1:19" s="319" customFormat="1" ht="13.9" x14ac:dyDescent="0.4">
      <c r="A13" s="522" t="s">
        <v>345</v>
      </c>
      <c r="B13" s="554"/>
      <c r="C13" s="315">
        <f>D12</f>
        <v>1663635.0463393098</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6"/>
      <c r="R14" s="296"/>
    </row>
    <row r="15" spans="1:19" ht="14.25" thickBot="1" x14ac:dyDescent="0.45">
      <c r="A15" s="555" t="s">
        <v>346</v>
      </c>
      <c r="B15" s="556"/>
      <c r="C15" s="320">
        <f>SUM(E13:R13)+C13</f>
        <v>1663635.0463393098</v>
      </c>
      <c r="D15" s="297"/>
      <c r="E15" s="321"/>
      <c r="F15" s="322"/>
      <c r="P15" s="308"/>
      <c r="R15" s="296"/>
    </row>
    <row r="16" spans="1:19" ht="13.9" x14ac:dyDescent="0.4">
      <c r="A16" s="229"/>
      <c r="B16" s="297"/>
      <c r="C16" s="323"/>
      <c r="D16" s="297"/>
      <c r="E16" s="324"/>
      <c r="P16" s="308"/>
      <c r="R16" s="296"/>
    </row>
    <row r="17" spans="1:39" ht="14.25" x14ac:dyDescent="0.45">
      <c r="A17" s="325" t="s">
        <v>49</v>
      </c>
      <c r="B17" s="297"/>
      <c r="C17" s="68"/>
      <c r="D17" s="297"/>
      <c r="E17" s="324"/>
      <c r="P17" s="308"/>
      <c r="R17" s="296"/>
      <c r="AM17" s="1" t="s">
        <v>100</v>
      </c>
    </row>
    <row r="18" spans="1:39" ht="13.9" x14ac:dyDescent="0.4">
      <c r="A18" s="326" t="s">
        <v>101</v>
      </c>
      <c r="B18" s="327">
        <f>+IF('Participating State'!$B$15="Yes",'Participating State'!B8,0)</f>
        <v>0</v>
      </c>
      <c r="C18" s="323"/>
      <c r="D18" s="297"/>
      <c r="E18" s="324"/>
      <c r="P18" s="308"/>
      <c r="R18" s="296"/>
    </row>
    <row r="19" spans="1:39" ht="14.25" x14ac:dyDescent="0.45">
      <c r="A19" s="326" t="s">
        <v>46</v>
      </c>
      <c r="B19" s="327">
        <f>+IF('Participating State'!$B$15="Yes",'Participating State'!B9,0)</f>
        <v>0</v>
      </c>
      <c r="C19" s="68"/>
      <c r="D19" s="297"/>
      <c r="E19" s="328"/>
      <c r="P19" s="308"/>
      <c r="R19" s="296"/>
    </row>
    <row r="20" spans="1:39" ht="13.9" x14ac:dyDescent="0.4">
      <c r="A20" s="326" t="s">
        <v>47</v>
      </c>
      <c r="B20" s="175">
        <f>B19-B18</f>
        <v>0</v>
      </c>
      <c r="C20" s="323"/>
      <c r="D20" s="297"/>
      <c r="E20" s="324"/>
      <c r="P20" s="308"/>
      <c r="R20" s="296"/>
    </row>
    <row r="21" spans="1:39" ht="13.9" x14ac:dyDescent="0.4">
      <c r="A21" s="326" t="s">
        <v>85</v>
      </c>
      <c r="B21" s="175">
        <f>IFERROR(B20/B18,0)</f>
        <v>0</v>
      </c>
      <c r="C21" s="323"/>
      <c r="D21" s="297"/>
      <c r="E21" s="324"/>
      <c r="P21" s="308"/>
      <c r="R21" s="296"/>
    </row>
    <row r="22" spans="1:39" ht="13.9" x14ac:dyDescent="0.4">
      <c r="A22" s="326" t="s">
        <v>48</v>
      </c>
      <c r="B22" s="175">
        <f>B21+1</f>
        <v>1</v>
      </c>
      <c r="C22" s="323"/>
      <c r="D22" s="297"/>
      <c r="E22" s="324"/>
      <c r="P22" s="308"/>
      <c r="R22" s="296"/>
    </row>
    <row r="23" spans="1:39" x14ac:dyDescent="0.35">
      <c r="A23" s="329"/>
      <c r="J23" s="330"/>
      <c r="R23" s="296"/>
    </row>
    <row r="24" spans="1:39" x14ac:dyDescent="0.35">
      <c r="A24" s="46" t="s">
        <v>28</v>
      </c>
      <c r="C24" s="331">
        <v>0</v>
      </c>
      <c r="I24" s="332"/>
      <c r="R24" s="296"/>
    </row>
    <row r="25" spans="1:39" ht="13.9" thickBot="1" x14ac:dyDescent="0.4">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paperSize="5" scale="44" fitToHeight="0" orientation="landscape" r:id="rId1"/>
  <headerFooter>
    <oddFooter>&amp;L&amp;F&amp;C&amp;A&amp;Rpage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35"/>
  <sheetViews>
    <sheetView zoomScale="85" zoomScaleNormal="85" workbookViewId="0">
      <selection activeCell="A20" sqref="A20:B20"/>
    </sheetView>
  </sheetViews>
  <sheetFormatPr defaultColWidth="9.1328125" defaultRowHeight="13.5" x14ac:dyDescent="0.35"/>
  <cols>
    <col min="1" max="1" width="50.73046875" style="1" customWidth="1"/>
    <col min="2" max="2" width="15.132812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5">
      <c r="A3" s="560" t="s">
        <v>347</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35">
      <c r="A4" s="336"/>
    </row>
    <row r="5" spans="1:27" ht="13.9" thickBot="1" x14ac:dyDescent="0.4"/>
    <row r="6" spans="1:27" ht="13.9" x14ac:dyDescent="0.4">
      <c r="A6" s="561" t="s">
        <v>291</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35">
      <c r="A7" s="46"/>
      <c r="Z7" s="296"/>
    </row>
    <row r="8" spans="1:27" ht="13.9" x14ac:dyDescent="0.4">
      <c r="A8" s="46"/>
      <c r="B8" s="297" t="s">
        <v>7</v>
      </c>
      <c r="C8" s="564" t="s">
        <v>8</v>
      </c>
      <c r="D8" s="565"/>
      <c r="E8" s="564" t="s">
        <v>9</v>
      </c>
      <c r="F8" s="570"/>
      <c r="G8" s="565"/>
      <c r="H8" s="564" t="s">
        <v>10</v>
      </c>
      <c r="I8" s="570"/>
      <c r="J8" s="565"/>
      <c r="K8" s="564" t="s">
        <v>11</v>
      </c>
      <c r="L8" s="570"/>
      <c r="M8" s="565"/>
      <c r="N8" s="564" t="s">
        <v>12</v>
      </c>
      <c r="O8" s="570"/>
      <c r="P8" s="565"/>
      <c r="Q8" s="564" t="s">
        <v>13</v>
      </c>
      <c r="R8" s="570"/>
      <c r="S8" s="565"/>
      <c r="T8" s="564" t="s">
        <v>14</v>
      </c>
      <c r="U8" s="570"/>
      <c r="V8" s="565"/>
      <c r="W8" s="564" t="s">
        <v>15</v>
      </c>
      <c r="X8" s="570"/>
      <c r="Y8" s="566"/>
      <c r="Z8" s="337" t="s">
        <v>205</v>
      </c>
    </row>
    <row r="9" spans="1:27" ht="13.9" hidden="1" x14ac:dyDescent="0.4">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57">
        <f>+IF('Participating State'!$B$15="Yes",'Participating State'!C7,0)</f>
        <v>0</v>
      </c>
      <c r="F11" s="569"/>
      <c r="G11" s="558"/>
      <c r="H11" s="557">
        <f>+IF('Participating State'!$B$15="Yes",'Participating State'!E7,0)</f>
        <v>0</v>
      </c>
      <c r="I11" s="569"/>
      <c r="J11" s="558"/>
      <c r="K11" s="557">
        <f>+IF('Participating State'!$B$15="Yes",'Participating State'!G7,0)</f>
        <v>0</v>
      </c>
      <c r="L11" s="569"/>
      <c r="M11" s="558"/>
      <c r="N11" s="557">
        <f>+IF('Participating State'!$B$15="Yes",'Participating State'!I7,0)</f>
        <v>0</v>
      </c>
      <c r="O11" s="569"/>
      <c r="P11" s="558"/>
      <c r="Q11" s="557">
        <f>+IF('Participating State'!$B$15="Yes",'Participating State'!K7,0)</f>
        <v>0</v>
      </c>
      <c r="R11" s="569"/>
      <c r="S11" s="558"/>
      <c r="T11" s="557">
        <f>+IF('Participating State'!$B$15="Yes",'Participating State'!M7,0)</f>
        <v>0</v>
      </c>
      <c r="U11" s="569"/>
      <c r="V11" s="558"/>
      <c r="W11" s="552">
        <f>+IF('Participating State'!$B$15="Yes",'Participating State'!O7,0)</f>
        <v>0</v>
      </c>
      <c r="X11" s="568"/>
      <c r="Y11" s="553"/>
      <c r="Z11" s="345"/>
    </row>
    <row r="12" spans="1:27" s="295" customFormat="1" ht="36" customHeight="1" x14ac:dyDescent="0.4">
      <c r="A12" s="309" t="s">
        <v>30</v>
      </c>
      <c r="C12" s="48" t="s">
        <v>31</v>
      </c>
      <c r="D12" s="49" t="s">
        <v>230</v>
      </c>
      <c r="E12" s="48" t="s">
        <v>25</v>
      </c>
      <c r="F12" s="346" t="s">
        <v>231</v>
      </c>
      <c r="G12" s="49" t="s">
        <v>442</v>
      </c>
      <c r="H12" s="48" t="s">
        <v>25</v>
      </c>
      <c r="I12" s="346" t="s">
        <v>231</v>
      </c>
      <c r="J12" s="49" t="s">
        <v>442</v>
      </c>
      <c r="K12" s="48" t="s">
        <v>25</v>
      </c>
      <c r="L12" s="346" t="s">
        <v>231</v>
      </c>
      <c r="M12" s="49" t="s">
        <v>442</v>
      </c>
      <c r="N12" s="48" t="s">
        <v>25</v>
      </c>
      <c r="O12" s="346" t="s">
        <v>231</v>
      </c>
      <c r="P12" s="49" t="s">
        <v>442</v>
      </c>
      <c r="Q12" s="48" t="s">
        <v>25</v>
      </c>
      <c r="R12" s="346" t="s">
        <v>231</v>
      </c>
      <c r="S12" s="49" t="s">
        <v>442</v>
      </c>
      <c r="T12" s="48" t="s">
        <v>25</v>
      </c>
      <c r="U12" s="346" t="s">
        <v>231</v>
      </c>
      <c r="V12" s="49" t="s">
        <v>442</v>
      </c>
      <c r="W12" s="48" t="s">
        <v>25</v>
      </c>
      <c r="X12" s="346" t="s">
        <v>231</v>
      </c>
      <c r="Y12" s="49" t="s">
        <v>442</v>
      </c>
      <c r="Z12" s="310" t="s">
        <v>443</v>
      </c>
    </row>
    <row r="13" spans="1:27" x14ac:dyDescent="0.35">
      <c r="A13" s="546" t="s">
        <v>32</v>
      </c>
      <c r="B13" s="567"/>
      <c r="C13" s="347">
        <v>71465.17</v>
      </c>
      <c r="D13" s="313">
        <f>(C13*12)*$B$31</f>
        <v>857582.04</v>
      </c>
      <c r="E13" s="348">
        <f>ROUND($C$34*E$35,4)</f>
        <v>0</v>
      </c>
      <c r="F13" s="349">
        <f t="shared" ref="F13:F21" si="0">MAX(ROUND(((E$11)*E13)*$B$31,2),0)</f>
        <v>0</v>
      </c>
      <c r="G13" s="313">
        <f>F13*12</f>
        <v>0</v>
      </c>
      <c r="H13" s="348">
        <f>ROUND($C$34*H$35,4)</f>
        <v>0</v>
      </c>
      <c r="I13" s="349">
        <f>MAX(ROUND(((H$11)*H13)*$B$31,2),0)</f>
        <v>0</v>
      </c>
      <c r="J13" s="313">
        <f>I13*12</f>
        <v>0</v>
      </c>
      <c r="K13" s="348">
        <v>0</v>
      </c>
      <c r="L13" s="349">
        <f>MAX(ROUND(((K$11)*K13)*$B$31,2),0)</f>
        <v>0</v>
      </c>
      <c r="M13" s="313">
        <f>L13*12</f>
        <v>0</v>
      </c>
      <c r="N13" s="348">
        <v>2.0999999999999999E-3</v>
      </c>
      <c r="O13" s="349">
        <f>MAX(ROUND(((N$11)*N13)*$B$31,2),0)</f>
        <v>0</v>
      </c>
      <c r="P13" s="313">
        <f>O13*12</f>
        <v>0</v>
      </c>
      <c r="Q13" s="348">
        <v>3.0999999999999999E-3</v>
      </c>
      <c r="R13" s="349">
        <f>MAX(ROUND(((Q$11)*Q13)*$B$31,2),0)</f>
        <v>0</v>
      </c>
      <c r="S13" s="313">
        <f>R13*12</f>
        <v>0</v>
      </c>
      <c r="T13" s="348">
        <v>2.2000000000000001E-3</v>
      </c>
      <c r="U13" s="349">
        <f>MAX(ROUND(((T$11)*T13)*$B$31,2),0)</f>
        <v>0</v>
      </c>
      <c r="V13" s="313">
        <f>U13*12</f>
        <v>0</v>
      </c>
      <c r="W13" s="348">
        <v>1.8E-3</v>
      </c>
      <c r="X13" s="349">
        <f>MAX(ROUND(((W$11)*W13)*$B$31,2),0)</f>
        <v>0</v>
      </c>
      <c r="Y13" s="313">
        <f>X13*12</f>
        <v>0</v>
      </c>
      <c r="Z13" s="314">
        <f>D13+G13+J13+M13+P13+S13+V13+Y13</f>
        <v>857582.04</v>
      </c>
      <c r="AA13" s="350"/>
    </row>
    <row r="14" spans="1:27" x14ac:dyDescent="0.35">
      <c r="A14" s="546" t="s">
        <v>33</v>
      </c>
      <c r="B14" s="567"/>
      <c r="C14" s="347">
        <v>73058.84</v>
      </c>
      <c r="D14" s="313">
        <f t="shared" ref="D14:D21" si="1">(C14*12)*$B$31</f>
        <v>876706.08</v>
      </c>
      <c r="E14" s="348">
        <f>ROUND(E13*((1+$C$33)),4)</f>
        <v>0</v>
      </c>
      <c r="F14" s="349">
        <f t="shared" si="0"/>
        <v>0</v>
      </c>
      <c r="G14" s="313">
        <f t="shared" ref="G14:G21" si="2">F14*12</f>
        <v>0</v>
      </c>
      <c r="H14" s="348">
        <f>ROUND(H13*((1+$C$33)),4)</f>
        <v>0</v>
      </c>
      <c r="I14" s="349">
        <f t="shared" ref="I14:I21" si="3">MAX(ROUND(((H$11)*H14)*$B$31,2),0)</f>
        <v>0</v>
      </c>
      <c r="J14" s="313">
        <f t="shared" ref="J14:J21" si="4">I14*12</f>
        <v>0</v>
      </c>
      <c r="K14" s="348">
        <v>0</v>
      </c>
      <c r="L14" s="349">
        <f t="shared" ref="L14:L21" si="5">MAX(ROUND(((K$11)*K14)*$B$31,2),0)</f>
        <v>0</v>
      </c>
      <c r="M14" s="313">
        <f t="shared" ref="M14:M21" si="6">L14*12</f>
        <v>0</v>
      </c>
      <c r="N14" s="348">
        <v>2.2000000000000001E-3</v>
      </c>
      <c r="O14" s="349">
        <f t="shared" ref="O14:O21" si="7">MAX(ROUND(((N$11)*N14)*$B$31,2),0)</f>
        <v>0</v>
      </c>
      <c r="P14" s="313">
        <f t="shared" ref="P14:P21" si="8">O14*12</f>
        <v>0</v>
      </c>
      <c r="Q14" s="348">
        <v>3.2000000000000002E-3</v>
      </c>
      <c r="R14" s="349">
        <f t="shared" ref="R14:R21" si="9">MAX(ROUND(((Q$11)*Q14)*$B$31,2),0)</f>
        <v>0</v>
      </c>
      <c r="S14" s="313">
        <f t="shared" ref="S14:S21" si="10">R14*12</f>
        <v>0</v>
      </c>
      <c r="T14" s="348">
        <v>2.3E-3</v>
      </c>
      <c r="U14" s="349">
        <f t="shared" ref="U14:U21" si="11">MAX(ROUND(((T$11)*T14)*$B$31,2),0)</f>
        <v>0</v>
      </c>
      <c r="V14" s="313">
        <f t="shared" ref="V14:V21" si="12">U14*12</f>
        <v>0</v>
      </c>
      <c r="W14" s="348">
        <v>1.9E-3</v>
      </c>
      <c r="X14" s="349">
        <f t="shared" ref="X14:X21" si="13">MAX(ROUND(((W$11)*W14)*$B$31,2),0)</f>
        <v>0</v>
      </c>
      <c r="Y14" s="313">
        <f t="shared" ref="Y14:Y21" si="14">X14*12</f>
        <v>0</v>
      </c>
      <c r="Z14" s="314">
        <f t="shared" ref="Z14:Z21" si="15">D14+G14+J14+M14+P14+S14+V14+Y14</f>
        <v>876706.08</v>
      </c>
      <c r="AA14" s="350"/>
    </row>
    <row r="15" spans="1:27" x14ac:dyDescent="0.35">
      <c r="A15" s="546" t="s">
        <v>34</v>
      </c>
      <c r="B15" s="567"/>
      <c r="C15" s="347">
        <v>74688.05</v>
      </c>
      <c r="D15" s="313">
        <f t="shared" si="1"/>
        <v>896256.60000000009</v>
      </c>
      <c r="E15" s="348">
        <f t="shared" ref="E15:E21" si="16">ROUND(E14*(1+$C$33),4)</f>
        <v>0</v>
      </c>
      <c r="F15" s="349">
        <f t="shared" si="0"/>
        <v>0</v>
      </c>
      <c r="G15" s="313">
        <f t="shared" si="2"/>
        <v>0</v>
      </c>
      <c r="H15" s="348">
        <f t="shared" ref="H15:H21" si="17">ROUND(H14*(1+$C$33),4)</f>
        <v>0</v>
      </c>
      <c r="I15" s="349">
        <f t="shared" si="3"/>
        <v>0</v>
      </c>
      <c r="J15" s="313">
        <f t="shared" si="4"/>
        <v>0</v>
      </c>
      <c r="K15" s="348">
        <v>0</v>
      </c>
      <c r="L15" s="349">
        <f t="shared" si="5"/>
        <v>0</v>
      </c>
      <c r="M15" s="313">
        <f t="shared" si="6"/>
        <v>0</v>
      </c>
      <c r="N15" s="348">
        <v>2.2000000000000001E-3</v>
      </c>
      <c r="O15" s="349">
        <f t="shared" si="7"/>
        <v>0</v>
      </c>
      <c r="P15" s="313">
        <f t="shared" si="8"/>
        <v>0</v>
      </c>
      <c r="Q15" s="348">
        <v>3.3E-3</v>
      </c>
      <c r="R15" s="349">
        <f t="shared" si="9"/>
        <v>0</v>
      </c>
      <c r="S15" s="313">
        <f t="shared" si="10"/>
        <v>0</v>
      </c>
      <c r="T15" s="348">
        <v>2.3E-3</v>
      </c>
      <c r="U15" s="349">
        <f t="shared" si="11"/>
        <v>0</v>
      </c>
      <c r="V15" s="313">
        <f t="shared" si="12"/>
        <v>0</v>
      </c>
      <c r="W15" s="348">
        <v>1.9E-3</v>
      </c>
      <c r="X15" s="349">
        <f t="shared" si="13"/>
        <v>0</v>
      </c>
      <c r="Y15" s="313">
        <f t="shared" si="14"/>
        <v>0</v>
      </c>
      <c r="Z15" s="314">
        <f t="shared" si="15"/>
        <v>896256.60000000009</v>
      </c>
      <c r="AA15" s="350"/>
    </row>
    <row r="16" spans="1:27" x14ac:dyDescent="0.35">
      <c r="A16" s="546" t="s">
        <v>35</v>
      </c>
      <c r="B16" s="567"/>
      <c r="C16" s="347">
        <v>76353.59</v>
      </c>
      <c r="D16" s="313">
        <f t="shared" si="1"/>
        <v>916243.08</v>
      </c>
      <c r="E16" s="348">
        <f t="shared" si="16"/>
        <v>0</v>
      </c>
      <c r="F16" s="349">
        <f t="shared" si="0"/>
        <v>0</v>
      </c>
      <c r="G16" s="313">
        <f t="shared" si="2"/>
        <v>0</v>
      </c>
      <c r="H16" s="348">
        <f t="shared" si="17"/>
        <v>0</v>
      </c>
      <c r="I16" s="349">
        <f t="shared" si="3"/>
        <v>0</v>
      </c>
      <c r="J16" s="313">
        <f t="shared" si="4"/>
        <v>0</v>
      </c>
      <c r="K16" s="348">
        <v>0</v>
      </c>
      <c r="L16" s="349">
        <f t="shared" si="5"/>
        <v>0</v>
      </c>
      <c r="M16" s="313">
        <f t="shared" si="6"/>
        <v>0</v>
      </c>
      <c r="N16" s="348">
        <v>2.3E-3</v>
      </c>
      <c r="O16" s="349">
        <f t="shared" si="7"/>
        <v>0</v>
      </c>
      <c r="P16" s="313">
        <f t="shared" si="8"/>
        <v>0</v>
      </c>
      <c r="Q16" s="348">
        <v>3.3E-3</v>
      </c>
      <c r="R16" s="349">
        <f t="shared" si="9"/>
        <v>0</v>
      </c>
      <c r="S16" s="313">
        <f t="shared" si="10"/>
        <v>0</v>
      </c>
      <c r="T16" s="348">
        <v>2.3999999999999998E-3</v>
      </c>
      <c r="U16" s="349">
        <f t="shared" si="11"/>
        <v>0</v>
      </c>
      <c r="V16" s="313">
        <f t="shared" si="12"/>
        <v>0</v>
      </c>
      <c r="W16" s="348">
        <v>1.9E-3</v>
      </c>
      <c r="X16" s="349">
        <f t="shared" si="13"/>
        <v>0</v>
      </c>
      <c r="Y16" s="313">
        <f t="shared" si="14"/>
        <v>0</v>
      </c>
      <c r="Z16" s="314">
        <f t="shared" si="15"/>
        <v>916243.08</v>
      </c>
      <c r="AA16" s="350"/>
    </row>
    <row r="17" spans="1:27" x14ac:dyDescent="0.35">
      <c r="A17" s="546" t="s">
        <v>36</v>
      </c>
      <c r="B17" s="567"/>
      <c r="C17" s="347">
        <v>78056.28</v>
      </c>
      <c r="D17" s="313">
        <f t="shared" si="1"/>
        <v>936675.36</v>
      </c>
      <c r="E17" s="348">
        <f t="shared" si="16"/>
        <v>0</v>
      </c>
      <c r="F17" s="349">
        <f t="shared" si="0"/>
        <v>0</v>
      </c>
      <c r="G17" s="313">
        <f t="shared" si="2"/>
        <v>0</v>
      </c>
      <c r="H17" s="348">
        <f t="shared" si="17"/>
        <v>0</v>
      </c>
      <c r="I17" s="349">
        <f t="shared" si="3"/>
        <v>0</v>
      </c>
      <c r="J17" s="313">
        <f t="shared" si="4"/>
        <v>0</v>
      </c>
      <c r="K17" s="348">
        <v>0</v>
      </c>
      <c r="L17" s="349">
        <f t="shared" si="5"/>
        <v>0</v>
      </c>
      <c r="M17" s="313">
        <f t="shared" si="6"/>
        <v>0</v>
      </c>
      <c r="N17" s="348">
        <v>2.3E-3</v>
      </c>
      <c r="O17" s="349">
        <f t="shared" si="7"/>
        <v>0</v>
      </c>
      <c r="P17" s="313">
        <f t="shared" si="8"/>
        <v>0</v>
      </c>
      <c r="Q17" s="348">
        <v>3.3999999999999998E-3</v>
      </c>
      <c r="R17" s="349">
        <f t="shared" si="9"/>
        <v>0</v>
      </c>
      <c r="S17" s="313">
        <f t="shared" si="10"/>
        <v>0</v>
      </c>
      <c r="T17" s="348">
        <v>2.3999999999999998E-3</v>
      </c>
      <c r="U17" s="349">
        <f t="shared" si="11"/>
        <v>0</v>
      </c>
      <c r="V17" s="313">
        <f t="shared" si="12"/>
        <v>0</v>
      </c>
      <c r="W17" s="348">
        <v>2E-3</v>
      </c>
      <c r="X17" s="349">
        <f t="shared" si="13"/>
        <v>0</v>
      </c>
      <c r="Y17" s="313">
        <f t="shared" si="14"/>
        <v>0</v>
      </c>
      <c r="Z17" s="314">
        <f t="shared" si="15"/>
        <v>936675.36</v>
      </c>
      <c r="AA17" s="350"/>
    </row>
    <row r="18" spans="1:27" x14ac:dyDescent="0.35">
      <c r="A18" s="546" t="s">
        <v>37</v>
      </c>
      <c r="B18" s="567"/>
      <c r="C18" s="347">
        <v>79796.94</v>
      </c>
      <c r="D18" s="313">
        <f t="shared" si="1"/>
        <v>957563.28</v>
      </c>
      <c r="E18" s="348">
        <f t="shared" si="16"/>
        <v>0</v>
      </c>
      <c r="F18" s="349">
        <f t="shared" si="0"/>
        <v>0</v>
      </c>
      <c r="G18" s="313">
        <f t="shared" si="2"/>
        <v>0</v>
      </c>
      <c r="H18" s="348">
        <f t="shared" si="17"/>
        <v>0</v>
      </c>
      <c r="I18" s="349">
        <f t="shared" si="3"/>
        <v>0</v>
      </c>
      <c r="J18" s="313">
        <f t="shared" si="4"/>
        <v>0</v>
      </c>
      <c r="K18" s="348">
        <v>0</v>
      </c>
      <c r="L18" s="349">
        <f t="shared" si="5"/>
        <v>0</v>
      </c>
      <c r="M18" s="313">
        <f t="shared" si="6"/>
        <v>0</v>
      </c>
      <c r="N18" s="348">
        <v>2.3999999999999998E-3</v>
      </c>
      <c r="O18" s="349">
        <f t="shared" si="7"/>
        <v>0</v>
      </c>
      <c r="P18" s="313">
        <f t="shared" si="8"/>
        <v>0</v>
      </c>
      <c r="Q18" s="348">
        <v>3.5000000000000001E-3</v>
      </c>
      <c r="R18" s="349">
        <f t="shared" si="9"/>
        <v>0</v>
      </c>
      <c r="S18" s="313">
        <f t="shared" si="10"/>
        <v>0</v>
      </c>
      <c r="T18" s="348">
        <v>2.5000000000000001E-3</v>
      </c>
      <c r="U18" s="349">
        <f t="shared" si="11"/>
        <v>0</v>
      </c>
      <c r="V18" s="313">
        <f t="shared" si="12"/>
        <v>0</v>
      </c>
      <c r="W18" s="348">
        <v>2E-3</v>
      </c>
      <c r="X18" s="349">
        <f t="shared" si="13"/>
        <v>0</v>
      </c>
      <c r="Y18" s="313">
        <f t="shared" si="14"/>
        <v>0</v>
      </c>
      <c r="Z18" s="314">
        <f t="shared" si="15"/>
        <v>957563.28</v>
      </c>
      <c r="AA18" s="350"/>
    </row>
    <row r="19" spans="1:27" x14ac:dyDescent="0.35">
      <c r="A19" s="546" t="s">
        <v>38</v>
      </c>
      <c r="B19" s="567"/>
      <c r="C19" s="347">
        <v>81576.41</v>
      </c>
      <c r="D19" s="313">
        <f t="shared" si="1"/>
        <v>978916.92</v>
      </c>
      <c r="E19" s="348">
        <f t="shared" si="16"/>
        <v>0</v>
      </c>
      <c r="F19" s="349">
        <f t="shared" si="0"/>
        <v>0</v>
      </c>
      <c r="G19" s="313">
        <f t="shared" si="2"/>
        <v>0</v>
      </c>
      <c r="H19" s="348">
        <f t="shared" si="17"/>
        <v>0</v>
      </c>
      <c r="I19" s="349">
        <f t="shared" si="3"/>
        <v>0</v>
      </c>
      <c r="J19" s="313">
        <f t="shared" si="4"/>
        <v>0</v>
      </c>
      <c r="K19" s="348">
        <v>0</v>
      </c>
      <c r="L19" s="349">
        <f t="shared" si="5"/>
        <v>0</v>
      </c>
      <c r="M19" s="313">
        <f t="shared" si="6"/>
        <v>0</v>
      </c>
      <c r="N19" s="348">
        <v>2.3999999999999998E-3</v>
      </c>
      <c r="O19" s="349">
        <f t="shared" si="7"/>
        <v>0</v>
      </c>
      <c r="P19" s="313">
        <f t="shared" si="8"/>
        <v>0</v>
      </c>
      <c r="Q19" s="348">
        <v>3.5999999999999999E-3</v>
      </c>
      <c r="R19" s="349">
        <f t="shared" si="9"/>
        <v>0</v>
      </c>
      <c r="S19" s="313">
        <f t="shared" si="10"/>
        <v>0</v>
      </c>
      <c r="T19" s="348">
        <v>2.5000000000000001E-3</v>
      </c>
      <c r="U19" s="349">
        <f t="shared" si="11"/>
        <v>0</v>
      </c>
      <c r="V19" s="313">
        <f t="shared" si="12"/>
        <v>0</v>
      </c>
      <c r="W19" s="348">
        <v>2.0999999999999999E-3</v>
      </c>
      <c r="X19" s="349">
        <f t="shared" si="13"/>
        <v>0</v>
      </c>
      <c r="Y19" s="313">
        <f t="shared" si="14"/>
        <v>0</v>
      </c>
      <c r="Z19" s="314">
        <f t="shared" si="15"/>
        <v>978916.92</v>
      </c>
      <c r="AA19" s="350"/>
    </row>
    <row r="20" spans="1:27" x14ac:dyDescent="0.35">
      <c r="A20" s="546" t="s">
        <v>39</v>
      </c>
      <c r="B20" s="567"/>
      <c r="C20" s="347">
        <v>83395.56</v>
      </c>
      <c r="D20" s="313">
        <f t="shared" si="1"/>
        <v>1000746.72</v>
      </c>
      <c r="E20" s="348">
        <f t="shared" si="16"/>
        <v>0</v>
      </c>
      <c r="F20" s="349">
        <f t="shared" si="0"/>
        <v>0</v>
      </c>
      <c r="G20" s="313">
        <f t="shared" si="2"/>
        <v>0</v>
      </c>
      <c r="H20" s="348">
        <f t="shared" si="17"/>
        <v>0</v>
      </c>
      <c r="I20" s="349">
        <f t="shared" si="3"/>
        <v>0</v>
      </c>
      <c r="J20" s="313">
        <f t="shared" si="4"/>
        <v>0</v>
      </c>
      <c r="K20" s="348">
        <v>0</v>
      </c>
      <c r="L20" s="349">
        <f t="shared" si="5"/>
        <v>0</v>
      </c>
      <c r="M20" s="313">
        <f t="shared" si="6"/>
        <v>0</v>
      </c>
      <c r="N20" s="348">
        <v>2.5000000000000001E-3</v>
      </c>
      <c r="O20" s="349">
        <f t="shared" si="7"/>
        <v>0</v>
      </c>
      <c r="P20" s="313">
        <f t="shared" si="8"/>
        <v>0</v>
      </c>
      <c r="Q20" s="348">
        <v>3.5999999999999999E-3</v>
      </c>
      <c r="R20" s="349">
        <f t="shared" si="9"/>
        <v>0</v>
      </c>
      <c r="S20" s="313">
        <f t="shared" si="10"/>
        <v>0</v>
      </c>
      <c r="T20" s="348">
        <v>2.5999999999999999E-3</v>
      </c>
      <c r="U20" s="349">
        <f t="shared" si="11"/>
        <v>0</v>
      </c>
      <c r="V20" s="313">
        <f t="shared" si="12"/>
        <v>0</v>
      </c>
      <c r="W20" s="348">
        <v>2.0999999999999999E-3</v>
      </c>
      <c r="X20" s="349">
        <f t="shared" si="13"/>
        <v>0</v>
      </c>
      <c r="Y20" s="313">
        <f t="shared" si="14"/>
        <v>0</v>
      </c>
      <c r="Z20" s="314">
        <f t="shared" si="15"/>
        <v>1000746.72</v>
      </c>
      <c r="AA20" s="350"/>
    </row>
    <row r="21" spans="1:27" x14ac:dyDescent="0.35">
      <c r="A21" s="546" t="s">
        <v>40</v>
      </c>
      <c r="B21" s="567"/>
      <c r="C21" s="347">
        <v>85255.28</v>
      </c>
      <c r="D21" s="313">
        <f t="shared" si="1"/>
        <v>1023063.36</v>
      </c>
      <c r="E21" s="348">
        <f t="shared" si="16"/>
        <v>0</v>
      </c>
      <c r="F21" s="349">
        <f t="shared" si="0"/>
        <v>0</v>
      </c>
      <c r="G21" s="313">
        <f t="shared" si="2"/>
        <v>0</v>
      </c>
      <c r="H21" s="348">
        <f t="shared" si="17"/>
        <v>0</v>
      </c>
      <c r="I21" s="349">
        <f t="shared" si="3"/>
        <v>0</v>
      </c>
      <c r="J21" s="313">
        <f t="shared" si="4"/>
        <v>0</v>
      </c>
      <c r="K21" s="348">
        <v>0</v>
      </c>
      <c r="L21" s="349">
        <f t="shared" si="5"/>
        <v>0</v>
      </c>
      <c r="M21" s="313">
        <f t="shared" si="6"/>
        <v>0</v>
      </c>
      <c r="N21" s="348">
        <v>2.5000000000000001E-3</v>
      </c>
      <c r="O21" s="349">
        <f t="shared" si="7"/>
        <v>0</v>
      </c>
      <c r="P21" s="313">
        <f t="shared" si="8"/>
        <v>0</v>
      </c>
      <c r="Q21" s="348">
        <v>3.7000000000000002E-3</v>
      </c>
      <c r="R21" s="349">
        <f t="shared" si="9"/>
        <v>0</v>
      </c>
      <c r="S21" s="313">
        <f t="shared" si="10"/>
        <v>0</v>
      </c>
      <c r="T21" s="348">
        <v>2.5999999999999999E-3</v>
      </c>
      <c r="U21" s="349">
        <f t="shared" si="11"/>
        <v>0</v>
      </c>
      <c r="V21" s="313">
        <f t="shared" si="12"/>
        <v>0</v>
      </c>
      <c r="W21" s="348">
        <v>2.2000000000000001E-3</v>
      </c>
      <c r="X21" s="349">
        <f t="shared" si="13"/>
        <v>0</v>
      </c>
      <c r="Y21" s="313">
        <f t="shared" si="14"/>
        <v>0</v>
      </c>
      <c r="Z21" s="314">
        <f t="shared" si="15"/>
        <v>1023063.36</v>
      </c>
      <c r="AA21" s="350"/>
    </row>
    <row r="22" spans="1:27" s="319" customFormat="1" ht="13.9" x14ac:dyDescent="0.4">
      <c r="A22" s="522" t="s">
        <v>348</v>
      </c>
      <c r="B22" s="554"/>
      <c r="C22" s="216"/>
      <c r="D22" s="195">
        <f>SUM(D13:D21)</f>
        <v>8443753.4399999995</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8443753.4399999995</v>
      </c>
    </row>
    <row r="23" spans="1:27" ht="13.9" thickBot="1" x14ac:dyDescent="0.4">
      <c r="A23" s="46"/>
      <c r="Z23" s="296"/>
    </row>
    <row r="24" spans="1:27" ht="14.25" thickBot="1" x14ac:dyDescent="0.45">
      <c r="A24" s="555" t="s">
        <v>349</v>
      </c>
      <c r="B24" s="556"/>
      <c r="C24" s="320">
        <f>Z22</f>
        <v>8443753.4399999995</v>
      </c>
      <c r="D24" s="297"/>
      <c r="E24" s="321"/>
      <c r="V24" s="308"/>
      <c r="W24" s="308"/>
      <c r="X24" s="308"/>
      <c r="Y24" s="308"/>
      <c r="Z24" s="296"/>
    </row>
    <row r="25" spans="1:27" x14ac:dyDescent="0.35">
      <c r="A25" s="46"/>
      <c r="K25" s="330"/>
      <c r="L25" s="330"/>
      <c r="Z25" s="296"/>
    </row>
    <row r="26" spans="1:27" ht="13.9" x14ac:dyDescent="0.4">
      <c r="A26" s="325" t="s">
        <v>49</v>
      </c>
      <c r="B26" s="297"/>
      <c r="K26" s="330"/>
      <c r="L26" s="330"/>
      <c r="Z26" s="296"/>
    </row>
    <row r="27" spans="1:27" ht="13.9" x14ac:dyDescent="0.4">
      <c r="A27" s="326" t="s">
        <v>101</v>
      </c>
      <c r="B27" s="327">
        <f>+IF('Participating State'!$B$15="Yes",'Participating State'!B8,0)</f>
        <v>0</v>
      </c>
      <c r="K27" s="330"/>
      <c r="L27" s="330"/>
      <c r="Z27" s="296"/>
    </row>
    <row r="28" spans="1:27" ht="13.9" x14ac:dyDescent="0.4">
      <c r="A28" s="326" t="s">
        <v>46</v>
      </c>
      <c r="B28" s="327">
        <f>+IF('Participating State'!$B$15="Yes",'Participating State'!B9,0)</f>
        <v>0</v>
      </c>
      <c r="K28" s="330"/>
      <c r="L28" s="330"/>
      <c r="Z28" s="296"/>
    </row>
    <row r="29" spans="1:27" ht="13.9" x14ac:dyDescent="0.4">
      <c r="A29" s="326" t="s">
        <v>47</v>
      </c>
      <c r="B29" s="175">
        <f>B28-B27</f>
        <v>0</v>
      </c>
      <c r="K29" s="330"/>
      <c r="L29" s="330"/>
      <c r="Z29" s="296"/>
    </row>
    <row r="30" spans="1:27" ht="13.9" x14ac:dyDescent="0.4">
      <c r="A30" s="326" t="s">
        <v>85</v>
      </c>
      <c r="B30" s="175">
        <f>IFERROR(B29/B27,0)</f>
        <v>0</v>
      </c>
      <c r="K30" s="330"/>
      <c r="L30" s="330"/>
      <c r="Z30" s="296"/>
    </row>
    <row r="31" spans="1:27" ht="13.9" x14ac:dyDescent="0.4">
      <c r="A31" s="326" t="s">
        <v>48</v>
      </c>
      <c r="B31" s="175">
        <f>B30+1</f>
        <v>1</v>
      </c>
      <c r="K31" s="330"/>
      <c r="L31" s="330"/>
      <c r="Z31" s="296"/>
    </row>
    <row r="32" spans="1:27" x14ac:dyDescent="0.35">
      <c r="A32" s="46"/>
      <c r="K32" s="330"/>
      <c r="L32" s="330"/>
      <c r="Z32" s="296"/>
    </row>
    <row r="33" spans="1:26" x14ac:dyDescent="0.35">
      <c r="A33" s="232" t="s">
        <v>27</v>
      </c>
      <c r="C33" s="353">
        <v>2.23E-2</v>
      </c>
      <c r="Z33" s="296"/>
    </row>
    <row r="34" spans="1:26" x14ac:dyDescent="0.35">
      <c r="A34" s="232" t="s">
        <v>28</v>
      </c>
      <c r="C34" s="354">
        <v>0</v>
      </c>
      <c r="Z34" s="296"/>
    </row>
    <row r="35" spans="1:26" ht="13.9" thickBot="1" x14ac:dyDescent="0.4">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paperSize="5" scale="35" fitToHeight="0" orientation="landscape" r:id="rId1"/>
  <headerFooter>
    <oddFooter>&amp;L&amp;F&amp;C&amp;A&amp;Rpage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28"/>
  <sheetViews>
    <sheetView zoomScale="85" zoomScaleNormal="85" workbookViewId="0">
      <selection activeCell="C25" sqref="C25"/>
    </sheetView>
  </sheetViews>
  <sheetFormatPr defaultColWidth="9.1328125" defaultRowHeight="13.5" x14ac:dyDescent="0.35"/>
  <cols>
    <col min="1" max="1" width="51" style="1" customWidth="1"/>
    <col min="2" max="2" width="12.7304687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19.1328125" style="1" bestFit="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5">
      <c r="A3" s="560" t="s">
        <v>350</v>
      </c>
      <c r="B3" s="560"/>
      <c r="C3" s="560"/>
      <c r="D3" s="560"/>
      <c r="E3" s="560"/>
      <c r="F3" s="560"/>
      <c r="G3" s="560"/>
      <c r="H3" s="560"/>
      <c r="I3" s="560"/>
      <c r="J3" s="560"/>
      <c r="K3" s="560"/>
      <c r="L3" s="560"/>
      <c r="M3" s="560"/>
      <c r="N3" s="560"/>
      <c r="O3" s="560"/>
      <c r="P3" s="560"/>
      <c r="Q3" s="560"/>
      <c r="R3" s="358"/>
      <c r="S3" s="359"/>
      <c r="T3" s="359"/>
    </row>
    <row r="5" spans="1:26" ht="13.9" thickBot="1" x14ac:dyDescent="0.4"/>
    <row r="6" spans="1:26" ht="14.25" customHeight="1" x14ac:dyDescent="0.4">
      <c r="A6" s="561" t="s">
        <v>292</v>
      </c>
      <c r="B6" s="562"/>
      <c r="C6" s="562"/>
      <c r="D6" s="562"/>
      <c r="E6" s="562"/>
      <c r="F6" s="562"/>
      <c r="G6" s="562"/>
      <c r="H6" s="562"/>
      <c r="I6" s="562"/>
      <c r="J6" s="562"/>
      <c r="K6" s="562"/>
      <c r="L6" s="562"/>
      <c r="M6" s="562"/>
      <c r="N6" s="562"/>
      <c r="O6" s="562"/>
      <c r="P6" s="562"/>
      <c r="Q6" s="563"/>
      <c r="R6" s="244"/>
    </row>
    <row r="7" spans="1:26" x14ac:dyDescent="0.35">
      <c r="A7" s="46"/>
      <c r="Q7" s="296"/>
      <c r="R7" s="46"/>
    </row>
    <row r="8" spans="1:26" ht="13.9" x14ac:dyDescent="0.4">
      <c r="A8" s="522"/>
      <c r="B8" s="554"/>
      <c r="C8" s="340"/>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4">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3.9" x14ac:dyDescent="0.4">
      <c r="A10" s="522"/>
      <c r="B10" s="55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0" t="s">
        <v>44</v>
      </c>
      <c r="B11" s="573"/>
      <c r="C11" s="542"/>
      <c r="D11" s="557">
        <f>+IF('Participating State'!$B$15="Yes",IF('Participating State'!C7&gt;0,'Participating State'!$C$21,0),0)</f>
        <v>0</v>
      </c>
      <c r="E11" s="558"/>
      <c r="F11" s="557">
        <f>+IF('Participating State'!$B$15="Yes",IF('Participating State'!E7&gt;0,'Participating State'!$C$21,0),0)</f>
        <v>0</v>
      </c>
      <c r="G11" s="558"/>
      <c r="H11" s="557">
        <f>+IF('Participating State'!$B$15="Yes",IF('Participating State'!G7&gt;0,'Participating State'!$C$21,0),0)</f>
        <v>0</v>
      </c>
      <c r="I11" s="558"/>
      <c r="J11" s="557">
        <f>+IF('Participating State'!$B$15="Yes",IF('Participating State'!I7&gt;0,'Participating State'!$C$21,0),0)</f>
        <v>0</v>
      </c>
      <c r="K11" s="558"/>
      <c r="L11" s="557">
        <f>+IF('Participating State'!$B$15="Yes",IF('Participating State'!K7&gt;0,'Participating State'!$C$21,0),0)</f>
        <v>0</v>
      </c>
      <c r="M11" s="558"/>
      <c r="N11" s="557">
        <f>+IF('Participating State'!$B$15="Yes",IF('Participating State'!M7&gt;0,'Participating State'!$C$21,0),0)</f>
        <v>0</v>
      </c>
      <c r="O11" s="558"/>
      <c r="P11" s="552">
        <f>+IF('Participating State'!$B$15="Yes",IF('Participating State'!O7&gt;0,'Participating State'!$C$21,0),0)</f>
        <v>0</v>
      </c>
      <c r="Q11" s="553"/>
      <c r="R11" s="360"/>
    </row>
    <row r="12" spans="1:26" s="295" customFormat="1" ht="23.65" x14ac:dyDescent="0.4">
      <c r="A12" s="538"/>
      <c r="B12" s="572"/>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3.9" x14ac:dyDescent="0.4">
      <c r="A13" s="522" t="s">
        <v>42</v>
      </c>
      <c r="B13" s="554"/>
      <c r="C13" s="523"/>
      <c r="D13" s="50">
        <v>100</v>
      </c>
      <c r="E13" s="313">
        <f>(D$11*B23)*D13</f>
        <v>0</v>
      </c>
      <c r="F13" s="50">
        <v>100</v>
      </c>
      <c r="G13" s="313">
        <f>(F13*B23)*F$11</f>
        <v>0</v>
      </c>
      <c r="H13" s="50">
        <v>100</v>
      </c>
      <c r="I13" s="313">
        <f>(H13*B23)*H$11</f>
        <v>0</v>
      </c>
      <c r="J13" s="50">
        <v>100</v>
      </c>
      <c r="K13" s="313">
        <f>(J13*B23)*J$11</f>
        <v>0</v>
      </c>
      <c r="L13" s="50">
        <v>100</v>
      </c>
      <c r="M13" s="313">
        <f>(L13*B23)*L$11</f>
        <v>0</v>
      </c>
      <c r="N13" s="50">
        <v>100</v>
      </c>
      <c r="O13" s="313">
        <f>(N13*B23)*N$11</f>
        <v>0</v>
      </c>
      <c r="P13" s="50">
        <v>100</v>
      </c>
      <c r="Q13" s="314">
        <f>(P13*B23)*P$11</f>
        <v>0</v>
      </c>
      <c r="R13" s="46"/>
      <c r="S13" s="295"/>
    </row>
    <row r="14" spans="1:26" s="319" customFormat="1" ht="13.9" x14ac:dyDescent="0.4">
      <c r="A14" s="522" t="s">
        <v>351</v>
      </c>
      <c r="B14" s="554"/>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3.9" thickBot="1" x14ac:dyDescent="0.4">
      <c r="A15" s="46"/>
      <c r="C15" s="322"/>
      <c r="D15" s="322"/>
      <c r="Q15" s="296"/>
      <c r="R15" s="46"/>
    </row>
    <row r="16" spans="1:26" ht="14.25" thickBot="1" x14ac:dyDescent="0.45">
      <c r="A16" s="555" t="s">
        <v>352</v>
      </c>
      <c r="B16" s="556"/>
      <c r="C16" s="320">
        <f>SUM(E14:Q14)</f>
        <v>0</v>
      </c>
      <c r="D16" s="323"/>
      <c r="E16" s="324"/>
      <c r="Q16" s="296"/>
      <c r="R16" s="46"/>
    </row>
    <row r="17" spans="1:18" x14ac:dyDescent="0.35">
      <c r="A17" s="46"/>
      <c r="Q17" s="296"/>
      <c r="R17" s="46"/>
    </row>
    <row r="18" spans="1:18" ht="13.9" x14ac:dyDescent="0.4">
      <c r="A18" s="325" t="s">
        <v>49</v>
      </c>
      <c r="B18" s="297"/>
      <c r="Q18" s="296"/>
      <c r="R18" s="46"/>
    </row>
    <row r="19" spans="1:18" ht="13.9" x14ac:dyDescent="0.4">
      <c r="A19" s="326" t="s">
        <v>101</v>
      </c>
      <c r="B19" s="327">
        <f>+IF('Participating State'!$B$15="Yes",'Participating State'!B8,0)</f>
        <v>0</v>
      </c>
      <c r="Q19" s="296"/>
      <c r="R19" s="46"/>
    </row>
    <row r="20" spans="1:18" ht="13.9" x14ac:dyDescent="0.4">
      <c r="A20" s="326" t="s">
        <v>46</v>
      </c>
      <c r="B20" s="327">
        <f>+IF('Participating State'!$B$15="Yes",'Participating State'!B9,0)</f>
        <v>0</v>
      </c>
      <c r="Q20" s="296"/>
      <c r="R20" s="46"/>
    </row>
    <row r="21" spans="1:18" ht="13.9" x14ac:dyDescent="0.4">
      <c r="A21" s="326" t="s">
        <v>47</v>
      </c>
      <c r="B21" s="175">
        <f>B20-B19</f>
        <v>0</v>
      </c>
      <c r="Q21" s="296"/>
      <c r="R21" s="46"/>
    </row>
    <row r="22" spans="1:18" ht="13.9" x14ac:dyDescent="0.4">
      <c r="A22" s="326" t="s">
        <v>85</v>
      </c>
      <c r="B22" s="175">
        <f>IFERROR(B21/B19,0)</f>
        <v>0</v>
      </c>
      <c r="Q22" s="296"/>
      <c r="R22" s="46"/>
    </row>
    <row r="23" spans="1:18" ht="13.9" x14ac:dyDescent="0.4">
      <c r="A23" s="326" t="s">
        <v>48</v>
      </c>
      <c r="B23" s="175">
        <f>B22+1</f>
        <v>1</v>
      </c>
      <c r="Q23" s="296"/>
      <c r="R23" s="46"/>
    </row>
    <row r="24" spans="1:18" x14ac:dyDescent="0.35">
      <c r="A24" s="46"/>
      <c r="Q24" s="296"/>
      <c r="R24" s="46"/>
    </row>
    <row r="25" spans="1:18" x14ac:dyDescent="0.35">
      <c r="A25" s="232" t="s">
        <v>43</v>
      </c>
      <c r="C25" s="363">
        <v>100</v>
      </c>
      <c r="Q25" s="296"/>
      <c r="R25" s="46"/>
    </row>
    <row r="26" spans="1:18" ht="13.9" thickBot="1" x14ac:dyDescent="0.4">
      <c r="A26" s="355" t="s">
        <v>103</v>
      </c>
      <c r="B26" s="334"/>
      <c r="C26" s="334"/>
      <c r="D26" s="38"/>
      <c r="E26" s="334"/>
      <c r="F26" s="38"/>
      <c r="G26" s="334"/>
      <c r="H26" s="38"/>
      <c r="I26" s="334"/>
      <c r="J26" s="38"/>
      <c r="K26" s="334"/>
      <c r="L26" s="38"/>
      <c r="M26" s="334"/>
      <c r="N26" s="38"/>
      <c r="O26" s="334"/>
      <c r="P26" s="38"/>
      <c r="Q26" s="335"/>
      <c r="R26" s="46"/>
    </row>
    <row r="28" spans="1:18" ht="54" customHeight="1" x14ac:dyDescent="0.35">
      <c r="A28" s="571" t="s">
        <v>414</v>
      </c>
      <c r="B28" s="571"/>
      <c r="C28" s="571"/>
      <c r="D28" s="571"/>
      <c r="E28" s="571"/>
      <c r="F28" s="571"/>
      <c r="G28" s="571"/>
      <c r="H28" s="571"/>
      <c r="I28" s="571"/>
      <c r="J28" s="571"/>
      <c r="K28" s="571"/>
      <c r="L28" s="571"/>
      <c r="M28" s="571"/>
      <c r="N28" s="571"/>
      <c r="O28" s="571"/>
      <c r="P28" s="571"/>
      <c r="Q28" s="571"/>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paperSize="5" scale="57" fitToHeight="0" orientation="landscape"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U37"/>
  <sheetViews>
    <sheetView topLeftCell="A4" zoomScale="85" zoomScaleNormal="85" workbookViewId="0">
      <selection activeCell="D31" sqref="D31"/>
    </sheetView>
  </sheetViews>
  <sheetFormatPr defaultColWidth="9.1328125" defaultRowHeight="13.5" x14ac:dyDescent="0.35"/>
  <cols>
    <col min="1" max="1" width="46.1328125" style="1" customWidth="1"/>
    <col min="2" max="2" width="17.132812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1328125" style="1" bestFit="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7" width="16.73046875" style="1" customWidth="1"/>
    <col min="18" max="18" width="19" style="1" customWidth="1"/>
    <col min="19" max="19" width="14.265625" style="1" bestFit="1" customWidth="1"/>
    <col min="20" max="16384" width="9.1328125" style="1"/>
  </cols>
  <sheetData>
    <row r="1" spans="1:21" ht="15" x14ac:dyDescent="0.4">
      <c r="A1" s="459" t="s">
        <v>494</v>
      </c>
      <c r="B1" s="459"/>
      <c r="C1" s="459"/>
      <c r="D1" s="459"/>
      <c r="E1" s="459"/>
      <c r="F1" s="459"/>
      <c r="G1" s="459"/>
      <c r="H1" s="459"/>
      <c r="I1" s="459"/>
      <c r="J1" s="459"/>
      <c r="K1" s="459"/>
      <c r="L1" s="459"/>
      <c r="M1" s="459"/>
      <c r="N1" s="459"/>
      <c r="O1" s="459"/>
      <c r="P1" s="459"/>
      <c r="Q1" s="459"/>
      <c r="R1" s="459"/>
    </row>
    <row r="3" spans="1:21" ht="36.75" customHeight="1" x14ac:dyDescent="0.5">
      <c r="A3" s="560" t="s">
        <v>353</v>
      </c>
      <c r="B3" s="560"/>
      <c r="C3" s="560"/>
      <c r="D3" s="560"/>
      <c r="E3" s="560"/>
      <c r="F3" s="560"/>
      <c r="G3" s="560"/>
      <c r="H3" s="560"/>
      <c r="I3" s="560"/>
      <c r="J3" s="560"/>
      <c r="K3" s="560"/>
      <c r="L3" s="560"/>
      <c r="M3" s="560"/>
      <c r="N3" s="560"/>
      <c r="O3" s="560"/>
      <c r="P3" s="560"/>
      <c r="Q3" s="560"/>
      <c r="R3" s="560"/>
      <c r="S3" s="358"/>
      <c r="T3" s="358"/>
      <c r="U3" s="358"/>
    </row>
    <row r="5" spans="1:21" ht="13.9" thickBot="1" x14ac:dyDescent="0.4"/>
    <row r="6" spans="1:21" ht="14.25" customHeight="1" x14ac:dyDescent="0.4">
      <c r="A6" s="561" t="s">
        <v>240</v>
      </c>
      <c r="B6" s="562"/>
      <c r="C6" s="562"/>
      <c r="D6" s="562"/>
      <c r="E6" s="562"/>
      <c r="F6" s="562"/>
      <c r="G6" s="562"/>
      <c r="H6" s="562"/>
      <c r="I6" s="562"/>
      <c r="J6" s="562"/>
      <c r="K6" s="562"/>
      <c r="L6" s="562"/>
      <c r="M6" s="562"/>
      <c r="N6" s="562"/>
      <c r="O6" s="562"/>
      <c r="P6" s="562"/>
      <c r="Q6" s="562"/>
      <c r="R6" s="563"/>
    </row>
    <row r="7" spans="1:21" x14ac:dyDescent="0.35">
      <c r="A7" s="46"/>
      <c r="R7" s="296"/>
    </row>
    <row r="8" spans="1:21" ht="13.9" x14ac:dyDescent="0.4">
      <c r="A8" s="46"/>
      <c r="D8" s="564" t="s">
        <v>9</v>
      </c>
      <c r="E8" s="565"/>
      <c r="F8" s="564" t="s">
        <v>10</v>
      </c>
      <c r="G8" s="565"/>
      <c r="H8" s="564" t="s">
        <v>11</v>
      </c>
      <c r="I8" s="565"/>
      <c r="J8" s="564" t="s">
        <v>12</v>
      </c>
      <c r="K8" s="565"/>
      <c r="L8" s="564" t="s">
        <v>13</v>
      </c>
      <c r="M8" s="565"/>
      <c r="N8" s="564" t="s">
        <v>14</v>
      </c>
      <c r="O8" s="565"/>
      <c r="P8" s="564" t="s">
        <v>15</v>
      </c>
      <c r="Q8" s="566"/>
      <c r="R8" s="337" t="s">
        <v>205</v>
      </c>
    </row>
    <row r="9" spans="1:21" ht="15" hidden="1" customHeight="1" x14ac:dyDescent="0.4">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2" t="s">
        <v>105</v>
      </c>
      <c r="B10" s="554"/>
      <c r="C10" s="55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2" t="s">
        <v>45</v>
      </c>
      <c r="B11" s="554"/>
      <c r="C11" s="554"/>
      <c r="D11" s="557">
        <f>+IF('Participating State'!$B$15="Yes",IF('Participating State'!C7&gt;0,'Participating State'!$C$22,0),0)</f>
        <v>0</v>
      </c>
      <c r="E11" s="558"/>
      <c r="F11" s="557">
        <f>+IF('Participating State'!$B$15="Yes",IF('Participating State'!E7&gt;0,'Participating State'!$C$22,0),0)</f>
        <v>0</v>
      </c>
      <c r="G11" s="558"/>
      <c r="H11" s="557">
        <f>+IF('Participating State'!$B$15="Yes",IF('Participating State'!G7&gt;0,'Participating State'!$C$22,0),0)</f>
        <v>0</v>
      </c>
      <c r="I11" s="558"/>
      <c r="J11" s="557">
        <f>+IF('Participating State'!$B$15="Yes",IF('Participating State'!I7&gt;0,'Participating State'!$C$22,0),0)</f>
        <v>0</v>
      </c>
      <c r="K11" s="558"/>
      <c r="L11" s="557">
        <f>+IF('Participating State'!$B$15="Yes",IF('Participating State'!K7&gt;0,'Participating State'!$C$22,0),0)</f>
        <v>0</v>
      </c>
      <c r="M11" s="558"/>
      <c r="N11" s="557">
        <f>+IF('Participating State'!$B$15="Yes",IF('Participating State'!M7&gt;0,'Participating State'!$C$22,0),0)</f>
        <v>0</v>
      </c>
      <c r="O11" s="558"/>
      <c r="P11" s="552">
        <f>+IF('Participating State'!$B$15="Yes",IF('Participating State'!O7&gt;0,'Participating State'!$C$22,0),0)</f>
        <v>0</v>
      </c>
      <c r="Q11" s="553"/>
      <c r="R11" s="345"/>
      <c r="S11" s="1"/>
    </row>
    <row r="12" spans="1:21" s="295" customFormat="1" ht="23.65" x14ac:dyDescent="0.4">
      <c r="A12" s="550" t="s">
        <v>30</v>
      </c>
      <c r="B12" s="576"/>
      <c r="C12" s="576"/>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35">
      <c r="A13" s="546" t="s">
        <v>32</v>
      </c>
      <c r="B13" s="574"/>
      <c r="C13" s="574"/>
      <c r="D13" s="114">
        <v>102.23</v>
      </c>
      <c r="E13" s="313">
        <f t="shared" ref="E13:E21" si="0">(D13*$B$31)*D$11</f>
        <v>0</v>
      </c>
      <c r="F13" s="114">
        <v>102.23</v>
      </c>
      <c r="G13" s="313">
        <f t="shared" ref="G13:G21" si="1">(F13*$B$31)*F$11</f>
        <v>0</v>
      </c>
      <c r="H13" s="114">
        <v>102.23</v>
      </c>
      <c r="I13" s="313">
        <f t="shared" ref="I13:I21" si="2">(H13*$B$31)*H$11</f>
        <v>0</v>
      </c>
      <c r="J13" s="114">
        <v>102.23</v>
      </c>
      <c r="K13" s="313">
        <f t="shared" ref="K13:K21" si="3">(J13*$B$31)*J$11</f>
        <v>0</v>
      </c>
      <c r="L13" s="114">
        <v>102.23</v>
      </c>
      <c r="M13" s="313">
        <f t="shared" ref="M13:M21" si="4">(L13*$B$31)*L$11</f>
        <v>0</v>
      </c>
      <c r="N13" s="114">
        <v>102.23</v>
      </c>
      <c r="O13" s="313">
        <f t="shared" ref="O13:O21" si="5">(N13*$B$31)*N$11</f>
        <v>0</v>
      </c>
      <c r="P13" s="114">
        <v>102.23</v>
      </c>
      <c r="Q13" s="313">
        <f t="shared" ref="Q13:Q21" si="6">(P13*$B$31)*P$11</f>
        <v>0</v>
      </c>
      <c r="R13" s="314">
        <f>E13+G13+I13+K13+M13+O13+Q13</f>
        <v>0</v>
      </c>
      <c r="T13" s="295"/>
    </row>
    <row r="14" spans="1:21" x14ac:dyDescent="0.35">
      <c r="A14" s="546" t="s">
        <v>33</v>
      </c>
      <c r="B14" s="574"/>
      <c r="C14" s="574"/>
      <c r="D14" s="29">
        <f>ROUND(D13*(1+$C$33),4)</f>
        <v>104.5097</v>
      </c>
      <c r="E14" s="313">
        <f t="shared" si="0"/>
        <v>0</v>
      </c>
      <c r="F14" s="29">
        <f>ROUND(F13*(1+$C$33),4)</f>
        <v>104.5097</v>
      </c>
      <c r="G14" s="313">
        <f t="shared" si="1"/>
        <v>0</v>
      </c>
      <c r="H14" s="29">
        <f>ROUND(H13*(1+$C$33),4)</f>
        <v>104.5097</v>
      </c>
      <c r="I14" s="313">
        <f t="shared" si="2"/>
        <v>0</v>
      </c>
      <c r="J14" s="29">
        <f>ROUND(J13*(1+$C$33),4)</f>
        <v>104.5097</v>
      </c>
      <c r="K14" s="313">
        <f t="shared" si="3"/>
        <v>0</v>
      </c>
      <c r="L14" s="29">
        <f>ROUND(L13*(1+$C$33),4)</f>
        <v>104.5097</v>
      </c>
      <c r="M14" s="313">
        <f t="shared" si="4"/>
        <v>0</v>
      </c>
      <c r="N14" s="29">
        <f>ROUND(N13*(1+$C$33),4)</f>
        <v>104.5097</v>
      </c>
      <c r="O14" s="313">
        <f t="shared" si="5"/>
        <v>0</v>
      </c>
      <c r="P14" s="29">
        <f>ROUND(P13*(1+$C$33),4)</f>
        <v>104.5097</v>
      </c>
      <c r="Q14" s="313">
        <f t="shared" si="6"/>
        <v>0</v>
      </c>
      <c r="R14" s="314">
        <f t="shared" ref="R14:R22" si="7">E14+G14+I14+K14+M14+O14+Q14</f>
        <v>0</v>
      </c>
    </row>
    <row r="15" spans="1:21" x14ac:dyDescent="0.35">
      <c r="A15" s="546" t="s">
        <v>34</v>
      </c>
      <c r="B15" s="574"/>
      <c r="C15" s="574"/>
      <c r="D15" s="29">
        <f>ROUND(D14*(1+$C$33),4)</f>
        <v>106.8403</v>
      </c>
      <c r="E15" s="313">
        <f t="shared" si="0"/>
        <v>0</v>
      </c>
      <c r="F15" s="29">
        <f>ROUND(F14*(1+$C$33),4)</f>
        <v>106.8403</v>
      </c>
      <c r="G15" s="313">
        <f t="shared" si="1"/>
        <v>0</v>
      </c>
      <c r="H15" s="29">
        <f t="shared" ref="H15:H21" si="8">ROUND(H14*(1+$C$33),4)</f>
        <v>106.8403</v>
      </c>
      <c r="I15" s="313">
        <f t="shared" si="2"/>
        <v>0</v>
      </c>
      <c r="J15" s="29">
        <f t="shared" ref="J15:J21" si="9">ROUND(J14*(1+$C$33),4)</f>
        <v>106.8403</v>
      </c>
      <c r="K15" s="313">
        <f t="shared" si="3"/>
        <v>0</v>
      </c>
      <c r="L15" s="29">
        <f t="shared" ref="L15:L21" si="10">ROUND(L14*(1+$C$33),4)</f>
        <v>106.8403</v>
      </c>
      <c r="M15" s="313">
        <f t="shared" si="4"/>
        <v>0</v>
      </c>
      <c r="N15" s="29">
        <f t="shared" ref="N15:P21" si="11">ROUND(N14*(1+$C$33),4)</f>
        <v>106.8403</v>
      </c>
      <c r="O15" s="313">
        <f t="shared" si="5"/>
        <v>0</v>
      </c>
      <c r="P15" s="29">
        <f t="shared" si="11"/>
        <v>106.8403</v>
      </c>
      <c r="Q15" s="313">
        <f t="shared" si="6"/>
        <v>0</v>
      </c>
      <c r="R15" s="314">
        <f t="shared" si="7"/>
        <v>0</v>
      </c>
    </row>
    <row r="16" spans="1:21" x14ac:dyDescent="0.35">
      <c r="A16" s="546" t="s">
        <v>35</v>
      </c>
      <c r="B16" s="574"/>
      <c r="C16" s="574"/>
      <c r="D16" s="29">
        <f t="shared" ref="D16:F21" si="12">ROUND(D15*(1+$C$33),4)</f>
        <v>109.22280000000001</v>
      </c>
      <c r="E16" s="313">
        <f t="shared" si="0"/>
        <v>0</v>
      </c>
      <c r="F16" s="29">
        <f t="shared" si="12"/>
        <v>109.22280000000001</v>
      </c>
      <c r="G16" s="313">
        <f t="shared" si="1"/>
        <v>0</v>
      </c>
      <c r="H16" s="29">
        <f t="shared" si="8"/>
        <v>109.22280000000001</v>
      </c>
      <c r="I16" s="313">
        <f t="shared" si="2"/>
        <v>0</v>
      </c>
      <c r="J16" s="29">
        <f t="shared" si="9"/>
        <v>109.22280000000001</v>
      </c>
      <c r="K16" s="313">
        <f t="shared" si="3"/>
        <v>0</v>
      </c>
      <c r="L16" s="29">
        <f t="shared" si="10"/>
        <v>109.22280000000001</v>
      </c>
      <c r="M16" s="313">
        <f t="shared" si="4"/>
        <v>0</v>
      </c>
      <c r="N16" s="29">
        <f t="shared" si="11"/>
        <v>109.22280000000001</v>
      </c>
      <c r="O16" s="313">
        <f t="shared" si="5"/>
        <v>0</v>
      </c>
      <c r="P16" s="29">
        <f t="shared" si="11"/>
        <v>109.22280000000001</v>
      </c>
      <c r="Q16" s="313">
        <f t="shared" si="6"/>
        <v>0</v>
      </c>
      <c r="R16" s="314">
        <f t="shared" si="7"/>
        <v>0</v>
      </c>
    </row>
    <row r="17" spans="1:19" x14ac:dyDescent="0.35">
      <c r="A17" s="546" t="s">
        <v>36</v>
      </c>
      <c r="B17" s="574"/>
      <c r="C17" s="574"/>
      <c r="D17" s="29">
        <f t="shared" si="12"/>
        <v>111.6585</v>
      </c>
      <c r="E17" s="313">
        <f t="shared" si="0"/>
        <v>0</v>
      </c>
      <c r="F17" s="29">
        <f t="shared" si="12"/>
        <v>111.6585</v>
      </c>
      <c r="G17" s="313">
        <f t="shared" si="1"/>
        <v>0</v>
      </c>
      <c r="H17" s="29">
        <f t="shared" si="8"/>
        <v>111.6585</v>
      </c>
      <c r="I17" s="313">
        <f t="shared" si="2"/>
        <v>0</v>
      </c>
      <c r="J17" s="29">
        <f t="shared" si="9"/>
        <v>111.6585</v>
      </c>
      <c r="K17" s="313">
        <f t="shared" si="3"/>
        <v>0</v>
      </c>
      <c r="L17" s="29">
        <f t="shared" si="10"/>
        <v>111.6585</v>
      </c>
      <c r="M17" s="313">
        <f t="shared" si="4"/>
        <v>0</v>
      </c>
      <c r="N17" s="29">
        <f t="shared" si="11"/>
        <v>111.6585</v>
      </c>
      <c r="O17" s="313">
        <f t="shared" si="5"/>
        <v>0</v>
      </c>
      <c r="P17" s="29">
        <f t="shared" si="11"/>
        <v>111.6585</v>
      </c>
      <c r="Q17" s="313">
        <f t="shared" si="6"/>
        <v>0</v>
      </c>
      <c r="R17" s="314">
        <f t="shared" si="7"/>
        <v>0</v>
      </c>
    </row>
    <row r="18" spans="1:19" x14ac:dyDescent="0.35">
      <c r="A18" s="546" t="s">
        <v>37</v>
      </c>
      <c r="B18" s="574"/>
      <c r="C18" s="574"/>
      <c r="D18" s="29">
        <f t="shared" si="12"/>
        <v>114.1485</v>
      </c>
      <c r="E18" s="313">
        <f t="shared" si="0"/>
        <v>0</v>
      </c>
      <c r="F18" s="29">
        <f t="shared" si="12"/>
        <v>114.1485</v>
      </c>
      <c r="G18" s="313">
        <f t="shared" si="1"/>
        <v>0</v>
      </c>
      <c r="H18" s="29">
        <f t="shared" si="8"/>
        <v>114.1485</v>
      </c>
      <c r="I18" s="313">
        <f t="shared" si="2"/>
        <v>0</v>
      </c>
      <c r="J18" s="29">
        <f t="shared" si="9"/>
        <v>114.1485</v>
      </c>
      <c r="K18" s="313">
        <f t="shared" si="3"/>
        <v>0</v>
      </c>
      <c r="L18" s="29">
        <f t="shared" si="10"/>
        <v>114.1485</v>
      </c>
      <c r="M18" s="313">
        <f t="shared" si="4"/>
        <v>0</v>
      </c>
      <c r="N18" s="29">
        <f t="shared" si="11"/>
        <v>114.1485</v>
      </c>
      <c r="O18" s="313">
        <f t="shared" si="5"/>
        <v>0</v>
      </c>
      <c r="P18" s="29">
        <f t="shared" si="11"/>
        <v>114.1485</v>
      </c>
      <c r="Q18" s="313">
        <f t="shared" si="6"/>
        <v>0</v>
      </c>
      <c r="R18" s="314">
        <f t="shared" si="7"/>
        <v>0</v>
      </c>
    </row>
    <row r="19" spans="1:19" x14ac:dyDescent="0.35">
      <c r="A19" s="546" t="s">
        <v>38</v>
      </c>
      <c r="B19" s="574"/>
      <c r="C19" s="574"/>
      <c r="D19" s="29">
        <f t="shared" si="12"/>
        <v>116.694</v>
      </c>
      <c r="E19" s="313">
        <f t="shared" si="0"/>
        <v>0</v>
      </c>
      <c r="F19" s="29">
        <f t="shared" si="12"/>
        <v>116.694</v>
      </c>
      <c r="G19" s="313">
        <f t="shared" si="1"/>
        <v>0</v>
      </c>
      <c r="H19" s="29">
        <f t="shared" si="8"/>
        <v>116.694</v>
      </c>
      <c r="I19" s="313">
        <f t="shared" si="2"/>
        <v>0</v>
      </c>
      <c r="J19" s="29">
        <f t="shared" si="9"/>
        <v>116.694</v>
      </c>
      <c r="K19" s="313">
        <f t="shared" si="3"/>
        <v>0</v>
      </c>
      <c r="L19" s="29">
        <f t="shared" si="10"/>
        <v>116.694</v>
      </c>
      <c r="M19" s="313">
        <f t="shared" si="4"/>
        <v>0</v>
      </c>
      <c r="N19" s="29">
        <f t="shared" si="11"/>
        <v>116.694</v>
      </c>
      <c r="O19" s="313">
        <f t="shared" si="5"/>
        <v>0</v>
      </c>
      <c r="P19" s="29">
        <f t="shared" si="11"/>
        <v>116.694</v>
      </c>
      <c r="Q19" s="313">
        <f t="shared" si="6"/>
        <v>0</v>
      </c>
      <c r="R19" s="314">
        <f t="shared" si="7"/>
        <v>0</v>
      </c>
    </row>
    <row r="20" spans="1:19" x14ac:dyDescent="0.35">
      <c r="A20" s="546" t="s">
        <v>39</v>
      </c>
      <c r="B20" s="574"/>
      <c r="C20" s="574"/>
      <c r="D20" s="29">
        <f t="shared" si="12"/>
        <v>119.2963</v>
      </c>
      <c r="E20" s="313">
        <f t="shared" si="0"/>
        <v>0</v>
      </c>
      <c r="F20" s="29">
        <f t="shared" si="12"/>
        <v>119.2963</v>
      </c>
      <c r="G20" s="313">
        <f t="shared" si="1"/>
        <v>0</v>
      </c>
      <c r="H20" s="29">
        <f t="shared" si="8"/>
        <v>119.2963</v>
      </c>
      <c r="I20" s="313">
        <f t="shared" si="2"/>
        <v>0</v>
      </c>
      <c r="J20" s="29">
        <f t="shared" si="9"/>
        <v>119.2963</v>
      </c>
      <c r="K20" s="313">
        <f t="shared" si="3"/>
        <v>0</v>
      </c>
      <c r="L20" s="29">
        <f t="shared" si="10"/>
        <v>119.2963</v>
      </c>
      <c r="M20" s="313">
        <f t="shared" si="4"/>
        <v>0</v>
      </c>
      <c r="N20" s="29">
        <f t="shared" si="11"/>
        <v>119.2963</v>
      </c>
      <c r="O20" s="313">
        <f t="shared" si="5"/>
        <v>0</v>
      </c>
      <c r="P20" s="29">
        <f t="shared" si="11"/>
        <v>119.2963</v>
      </c>
      <c r="Q20" s="313">
        <f t="shared" si="6"/>
        <v>0</v>
      </c>
      <c r="R20" s="314">
        <f t="shared" si="7"/>
        <v>0</v>
      </c>
    </row>
    <row r="21" spans="1:19" x14ac:dyDescent="0.35">
      <c r="A21" s="546" t="s">
        <v>40</v>
      </c>
      <c r="B21" s="574"/>
      <c r="C21" s="574"/>
      <c r="D21" s="29">
        <f t="shared" si="12"/>
        <v>121.95659999999999</v>
      </c>
      <c r="E21" s="313">
        <f t="shared" si="0"/>
        <v>0</v>
      </c>
      <c r="F21" s="29">
        <f t="shared" si="12"/>
        <v>121.95659999999999</v>
      </c>
      <c r="G21" s="313">
        <f t="shared" si="1"/>
        <v>0</v>
      </c>
      <c r="H21" s="29">
        <f t="shared" si="8"/>
        <v>121.95659999999999</v>
      </c>
      <c r="I21" s="313">
        <f t="shared" si="2"/>
        <v>0</v>
      </c>
      <c r="J21" s="29">
        <f t="shared" si="9"/>
        <v>121.95659999999999</v>
      </c>
      <c r="K21" s="313">
        <f t="shared" si="3"/>
        <v>0</v>
      </c>
      <c r="L21" s="29">
        <f t="shared" si="10"/>
        <v>121.95659999999999</v>
      </c>
      <c r="M21" s="313">
        <f t="shared" si="4"/>
        <v>0</v>
      </c>
      <c r="N21" s="29">
        <f t="shared" si="11"/>
        <v>121.95659999999999</v>
      </c>
      <c r="O21" s="313">
        <f t="shared" si="5"/>
        <v>0</v>
      </c>
      <c r="P21" s="29">
        <f t="shared" si="11"/>
        <v>121.95659999999999</v>
      </c>
      <c r="Q21" s="313">
        <f t="shared" si="6"/>
        <v>0</v>
      </c>
      <c r="R21" s="314">
        <f t="shared" si="7"/>
        <v>0</v>
      </c>
    </row>
    <row r="22" spans="1:19" s="319" customFormat="1" ht="13.9" x14ac:dyDescent="0.4">
      <c r="A22" s="522" t="s">
        <v>354</v>
      </c>
      <c r="B22" s="554"/>
      <c r="C22" s="55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45">
      <c r="A24" s="555" t="s">
        <v>355</v>
      </c>
      <c r="B24" s="556"/>
      <c r="C24" s="575"/>
      <c r="D24" s="320">
        <f>R22</f>
        <v>0</v>
      </c>
      <c r="E24" s="297"/>
      <c r="F24" s="297"/>
      <c r="G24" s="297"/>
      <c r="H24" s="297"/>
      <c r="I24" s="297"/>
      <c r="J24" s="297"/>
      <c r="K24" s="297"/>
      <c r="L24" s="297"/>
      <c r="M24" s="297"/>
      <c r="N24" s="297"/>
      <c r="O24" s="297"/>
      <c r="P24" s="297"/>
      <c r="Q24" s="297"/>
      <c r="R24" s="365"/>
      <c r="S24" s="1"/>
    </row>
    <row r="25" spans="1:19" x14ac:dyDescent="0.35">
      <c r="A25" s="46"/>
      <c r="R25" s="296"/>
    </row>
    <row r="26" spans="1:19" ht="13.9" x14ac:dyDescent="0.4">
      <c r="A26" s="325" t="s">
        <v>49</v>
      </c>
      <c r="B26" s="297"/>
      <c r="R26" s="296"/>
    </row>
    <row r="27" spans="1:19" ht="13.9" x14ac:dyDescent="0.4">
      <c r="A27" s="326" t="s">
        <v>101</v>
      </c>
      <c r="B27" s="327">
        <f>+IF('Participating State'!$B$15="Yes",'Participating State'!B8,0)</f>
        <v>0</v>
      </c>
      <c r="R27" s="296"/>
    </row>
    <row r="28" spans="1:19" ht="13.9" x14ac:dyDescent="0.4">
      <c r="A28" s="326" t="s">
        <v>46</v>
      </c>
      <c r="B28" s="327">
        <f>+IF('Participating State'!$B$15="Yes",'Participating State'!B9,0)</f>
        <v>0</v>
      </c>
      <c r="R28" s="296"/>
    </row>
    <row r="29" spans="1:19" ht="13.9" x14ac:dyDescent="0.4">
      <c r="A29" s="326" t="s">
        <v>47</v>
      </c>
      <c r="B29" s="175">
        <f>B28-B27</f>
        <v>0</v>
      </c>
      <c r="R29" s="296"/>
    </row>
    <row r="30" spans="1:19" ht="13.9" x14ac:dyDescent="0.4">
      <c r="A30" s="326" t="s">
        <v>85</v>
      </c>
      <c r="B30" s="175">
        <f>IFERROR(B29/B27,0)</f>
        <v>0</v>
      </c>
      <c r="R30" s="296"/>
    </row>
    <row r="31" spans="1:19" ht="13.9" x14ac:dyDescent="0.4">
      <c r="A31" s="326" t="s">
        <v>48</v>
      </c>
      <c r="B31" s="175">
        <f>B30+1</f>
        <v>1</v>
      </c>
      <c r="R31" s="296"/>
    </row>
    <row r="32" spans="1:19" x14ac:dyDescent="0.35">
      <c r="A32" s="46"/>
      <c r="R32" s="296"/>
    </row>
    <row r="33" spans="1:18" x14ac:dyDescent="0.35">
      <c r="A33" s="232" t="s">
        <v>27</v>
      </c>
      <c r="C33" s="366">
        <v>2.23E-2</v>
      </c>
      <c r="R33" s="296"/>
    </row>
    <row r="34" spans="1:18" x14ac:dyDescent="0.35">
      <c r="A34" s="232" t="s">
        <v>43</v>
      </c>
      <c r="C34" s="363">
        <v>102.23</v>
      </c>
      <c r="R34" s="296"/>
    </row>
    <row r="35" spans="1:18" ht="13.9" thickBot="1" x14ac:dyDescent="0.4">
      <c r="A35" s="355" t="s">
        <v>29</v>
      </c>
      <c r="B35" s="334"/>
      <c r="C35" s="334"/>
      <c r="D35" s="38"/>
      <c r="E35" s="334"/>
      <c r="F35" s="38"/>
      <c r="G35" s="334"/>
      <c r="H35" s="38"/>
      <c r="I35" s="334"/>
      <c r="J35" s="38"/>
      <c r="K35" s="334"/>
      <c r="L35" s="38"/>
      <c r="M35" s="334"/>
      <c r="N35" s="38"/>
      <c r="O35" s="334"/>
      <c r="P35" s="38"/>
      <c r="Q35" s="334"/>
      <c r="R35" s="335"/>
    </row>
    <row r="37" spans="1:18" ht="64.5" customHeight="1" x14ac:dyDescent="0.35">
      <c r="A37" s="571" t="s">
        <v>415</v>
      </c>
      <c r="B37" s="571"/>
      <c r="C37" s="571"/>
      <c r="D37" s="571"/>
      <c r="E37" s="571"/>
      <c r="F37" s="571"/>
      <c r="G37" s="571"/>
      <c r="H37" s="571"/>
      <c r="I37" s="571"/>
      <c r="J37" s="571"/>
      <c r="K37" s="571"/>
      <c r="L37" s="571"/>
      <c r="M37" s="571"/>
      <c r="N37" s="571"/>
      <c r="O37" s="571"/>
      <c r="P37" s="571"/>
      <c r="Q37" s="571"/>
      <c r="R37" s="571"/>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25"/>
  <sheetViews>
    <sheetView topLeftCell="G1" zoomScale="85" zoomScaleNormal="85" workbookViewId="0">
      <selection activeCell="A12" sqref="A12:B12"/>
    </sheetView>
  </sheetViews>
  <sheetFormatPr defaultColWidth="9.1328125" defaultRowHeight="13.5" x14ac:dyDescent="0.35"/>
  <cols>
    <col min="1" max="1" width="51.1328125" style="1" customWidth="1"/>
    <col min="2" max="2" width="16.26562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459" t="s">
        <v>494</v>
      </c>
      <c r="B1" s="459"/>
      <c r="C1" s="459"/>
      <c r="D1" s="459"/>
      <c r="E1" s="459"/>
      <c r="F1" s="459"/>
      <c r="G1" s="459"/>
      <c r="H1" s="459"/>
      <c r="I1" s="459"/>
      <c r="J1" s="459"/>
      <c r="K1" s="459"/>
      <c r="L1" s="459"/>
      <c r="M1" s="459"/>
      <c r="N1" s="459"/>
      <c r="O1" s="459"/>
      <c r="P1" s="459"/>
      <c r="Q1" s="459"/>
      <c r="R1" s="459"/>
    </row>
    <row r="3" spans="1:19" s="295" customFormat="1" ht="36.75" customHeight="1" x14ac:dyDescent="0.5">
      <c r="A3" s="560" t="s">
        <v>356</v>
      </c>
      <c r="B3" s="560"/>
      <c r="C3" s="560"/>
      <c r="D3" s="560"/>
      <c r="E3" s="560"/>
      <c r="F3" s="560"/>
      <c r="G3" s="560"/>
      <c r="H3" s="560"/>
      <c r="I3" s="560"/>
      <c r="J3" s="560"/>
      <c r="K3" s="560"/>
      <c r="L3" s="560"/>
      <c r="M3" s="560"/>
      <c r="N3" s="560"/>
      <c r="O3" s="560"/>
      <c r="P3" s="560"/>
      <c r="Q3" s="560"/>
      <c r="R3" s="560"/>
    </row>
    <row r="5" spans="1:19" ht="13.9" thickBot="1" x14ac:dyDescent="0.4"/>
    <row r="6" spans="1:19" ht="13.9" x14ac:dyDescent="0.4">
      <c r="A6" s="561" t="s">
        <v>293</v>
      </c>
      <c r="B6" s="562"/>
      <c r="C6" s="562"/>
      <c r="D6" s="562"/>
      <c r="E6" s="562"/>
      <c r="F6" s="562"/>
      <c r="G6" s="562"/>
      <c r="H6" s="562"/>
      <c r="I6" s="562"/>
      <c r="J6" s="562"/>
      <c r="K6" s="562"/>
      <c r="L6" s="562"/>
      <c r="M6" s="562"/>
      <c r="N6" s="562"/>
      <c r="O6" s="562"/>
      <c r="P6" s="562"/>
      <c r="Q6" s="562"/>
      <c r="R6" s="563"/>
    </row>
    <row r="7" spans="1:19" x14ac:dyDescent="0.35">
      <c r="A7" s="46"/>
      <c r="R7" s="296"/>
    </row>
    <row r="8" spans="1:19" ht="13.9" x14ac:dyDescent="0.4">
      <c r="A8" s="46"/>
      <c r="B8" s="297"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57">
        <f>+IF('Participating State'!$B$16="Yes",'Participating State'!C7,0)</f>
        <v>0</v>
      </c>
      <c r="F10" s="558"/>
      <c r="G10" s="552">
        <f>+IF('Participating State'!$B$16="Yes",'Participating State'!E7,0)</f>
        <v>0</v>
      </c>
      <c r="H10" s="559"/>
      <c r="I10" s="552">
        <f>+IF('Participating State'!$B$16="Yes",'Participating State'!G7,0)</f>
        <v>0</v>
      </c>
      <c r="J10" s="559"/>
      <c r="K10" s="552">
        <f>+IF('Participating State'!$B$16="Yes",'Participating State'!I7,0)</f>
        <v>0</v>
      </c>
      <c r="L10" s="559"/>
      <c r="M10" s="552">
        <f>+IF('Participating State'!$B$16="Yes",'Participating State'!K7,0)</f>
        <v>0</v>
      </c>
      <c r="N10" s="559"/>
      <c r="O10" s="552">
        <f>+IF('Participating State'!$B$16="Yes",'Participating State'!M7,0)</f>
        <v>0</v>
      </c>
      <c r="P10" s="559"/>
      <c r="Q10" s="552">
        <f>+IF('Participating State'!$B$16="Yes",'Participating State'!O7,0)</f>
        <v>0</v>
      </c>
      <c r="R10" s="553"/>
      <c r="S10" s="305"/>
    </row>
    <row r="11" spans="1:19" s="295" customFormat="1" ht="13.9" x14ac:dyDescent="0.4">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3.9" x14ac:dyDescent="0.4">
      <c r="A12" s="522" t="s">
        <v>102</v>
      </c>
      <c r="B12" s="523"/>
      <c r="C12" s="311">
        <v>2496185.15</v>
      </c>
      <c r="D12" s="312">
        <f>C12*B22</f>
        <v>2496185.15</v>
      </c>
      <c r="E12" s="29">
        <v>1.31</v>
      </c>
      <c r="F12" s="313">
        <f>MAX(ROUND(((E$10)*E12)*B22,2),0)</f>
        <v>0</v>
      </c>
      <c r="G12" s="29">
        <v>1.5714999999999999</v>
      </c>
      <c r="H12" s="313">
        <f>MAX(ROUND(((G$10)*G12)*B22,2),0)</f>
        <v>0</v>
      </c>
      <c r="I12" s="29">
        <v>1.639</v>
      </c>
      <c r="J12" s="313">
        <f>MAX(ROUND(((I$10)*I12)*B22,2),0)</f>
        <v>0</v>
      </c>
      <c r="K12" s="29">
        <v>1.7057</v>
      </c>
      <c r="L12" s="313">
        <f>MAX(ROUND(((K$10)*K12)*B22,2),0)</f>
        <v>0</v>
      </c>
      <c r="M12" s="29">
        <v>1.8694</v>
      </c>
      <c r="N12" s="313">
        <f>MAX(ROUND(((M$10)*M12)*B22,2),0)</f>
        <v>0</v>
      </c>
      <c r="O12" s="29">
        <v>2.48</v>
      </c>
      <c r="P12" s="313">
        <f>MAX(ROUND(((O$10)*O12)*B22,2),0)</f>
        <v>0</v>
      </c>
      <c r="Q12" s="29">
        <v>2.3140000000000001</v>
      </c>
      <c r="R12" s="314">
        <f>MAX(ROUND(((Q$10)*Q12)*B22,2),0)</f>
        <v>0</v>
      </c>
    </row>
    <row r="13" spans="1:19" s="319" customFormat="1" ht="13.9" x14ac:dyDescent="0.4">
      <c r="A13" s="522" t="s">
        <v>357</v>
      </c>
      <c r="B13" s="554"/>
      <c r="C13" s="315">
        <f>D12</f>
        <v>2496185.15</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6"/>
      <c r="R14" s="296"/>
    </row>
    <row r="15" spans="1:19" ht="14.25" thickBot="1" x14ac:dyDescent="0.45">
      <c r="A15" s="555" t="s">
        <v>358</v>
      </c>
      <c r="B15" s="556"/>
      <c r="C15" s="320">
        <f>SUM(E13:R13)+C13</f>
        <v>2496185.15</v>
      </c>
      <c r="D15" s="297"/>
      <c r="E15" s="321"/>
      <c r="F15" s="322"/>
      <c r="P15" s="308"/>
      <c r="R15" s="296"/>
    </row>
    <row r="16" spans="1:19" ht="13.9" x14ac:dyDescent="0.4">
      <c r="A16" s="229"/>
      <c r="B16" s="297"/>
      <c r="C16" s="323"/>
      <c r="D16" s="297"/>
      <c r="E16" s="324"/>
      <c r="P16" s="308"/>
      <c r="R16" s="296"/>
    </row>
    <row r="17" spans="1:39" ht="14.25" x14ac:dyDescent="0.45">
      <c r="A17" s="325" t="s">
        <v>49</v>
      </c>
      <c r="B17" s="297"/>
      <c r="C17" s="68"/>
      <c r="D17" s="297"/>
      <c r="E17" s="324"/>
      <c r="P17" s="308"/>
      <c r="R17" s="296"/>
      <c r="AM17" s="1" t="s">
        <v>100</v>
      </c>
    </row>
    <row r="18" spans="1:39" ht="13.9" x14ac:dyDescent="0.4">
      <c r="A18" s="326" t="s">
        <v>101</v>
      </c>
      <c r="B18" s="327">
        <f>+IF('Participating State'!$B$16="Yes",'Participating State'!B8,0)</f>
        <v>0</v>
      </c>
      <c r="C18" s="323"/>
      <c r="D18" s="297"/>
      <c r="E18" s="324"/>
      <c r="P18" s="308"/>
      <c r="R18" s="296"/>
    </row>
    <row r="19" spans="1:39" ht="14.25" x14ac:dyDescent="0.45">
      <c r="A19" s="326" t="s">
        <v>46</v>
      </c>
      <c r="B19" s="327">
        <f>+IF('Participating State'!$B$16="Yes",'Participating State'!B9,0)</f>
        <v>0</v>
      </c>
      <c r="C19" s="68"/>
      <c r="D19" s="297"/>
      <c r="E19" s="328"/>
      <c r="P19" s="308"/>
      <c r="R19" s="296"/>
    </row>
    <row r="20" spans="1:39" ht="13.9" x14ac:dyDescent="0.4">
      <c r="A20" s="326" t="s">
        <v>47</v>
      </c>
      <c r="B20" s="175">
        <f>B19-B18</f>
        <v>0</v>
      </c>
      <c r="C20" s="323"/>
      <c r="D20" s="297"/>
      <c r="E20" s="324"/>
      <c r="P20" s="308"/>
      <c r="R20" s="296"/>
    </row>
    <row r="21" spans="1:39" ht="13.9" x14ac:dyDescent="0.4">
      <c r="A21" s="326" t="s">
        <v>85</v>
      </c>
      <c r="B21" s="175">
        <f>IFERROR(B20/B18,0)</f>
        <v>0</v>
      </c>
      <c r="C21" s="323"/>
      <c r="D21" s="297"/>
      <c r="E21" s="324"/>
      <c r="P21" s="308"/>
      <c r="R21" s="296"/>
    </row>
    <row r="22" spans="1:39" ht="13.9" x14ac:dyDescent="0.4">
      <c r="A22" s="326" t="s">
        <v>48</v>
      </c>
      <c r="B22" s="175">
        <f>B21+1</f>
        <v>1</v>
      </c>
      <c r="C22" s="323"/>
      <c r="D22" s="297"/>
      <c r="E22" s="324"/>
      <c r="P22" s="308"/>
      <c r="R22" s="296"/>
    </row>
    <row r="23" spans="1:39" x14ac:dyDescent="0.35">
      <c r="A23" s="329"/>
      <c r="J23" s="330"/>
      <c r="R23" s="296"/>
    </row>
    <row r="24" spans="1:39" x14ac:dyDescent="0.35">
      <c r="A24" s="46" t="s">
        <v>28</v>
      </c>
      <c r="C24" s="331">
        <v>0</v>
      </c>
      <c r="I24" s="332"/>
      <c r="R24" s="296"/>
    </row>
    <row r="25" spans="1:39" ht="13.9" thickBot="1" x14ac:dyDescent="0.4">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paperSize="5" scale="44" fitToHeight="0" orientation="landscape" r:id="rId1"/>
  <headerFooter>
    <oddFooter>&amp;L&amp;F&amp;C&amp;A&amp;Rpage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A35"/>
  <sheetViews>
    <sheetView topLeftCell="A4" zoomScale="85" zoomScaleNormal="85" workbookViewId="0">
      <selection activeCell="A21" sqref="A21:B21"/>
    </sheetView>
  </sheetViews>
  <sheetFormatPr defaultColWidth="9.1328125" defaultRowHeight="13.5" x14ac:dyDescent="0.35"/>
  <cols>
    <col min="1" max="1" width="53.73046875" style="1" customWidth="1"/>
    <col min="2" max="2" width="12.7304687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5">
      <c r="A3" s="560" t="s">
        <v>359</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35">
      <c r="A4" s="336"/>
    </row>
    <row r="5" spans="1:27" ht="13.9" thickBot="1" x14ac:dyDescent="0.4"/>
    <row r="6" spans="1:27" ht="13.9" x14ac:dyDescent="0.4">
      <c r="A6" s="561" t="s">
        <v>294</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35">
      <c r="A7" s="46"/>
      <c r="Z7" s="296"/>
    </row>
    <row r="8" spans="1:27" ht="13.9" x14ac:dyDescent="0.4">
      <c r="A8" s="46"/>
      <c r="B8" s="297" t="s">
        <v>7</v>
      </c>
      <c r="C8" s="564" t="s">
        <v>8</v>
      </c>
      <c r="D8" s="565"/>
      <c r="E8" s="564" t="s">
        <v>9</v>
      </c>
      <c r="F8" s="570"/>
      <c r="G8" s="565"/>
      <c r="H8" s="564" t="s">
        <v>10</v>
      </c>
      <c r="I8" s="570"/>
      <c r="J8" s="565"/>
      <c r="K8" s="564" t="s">
        <v>11</v>
      </c>
      <c r="L8" s="570"/>
      <c r="M8" s="565"/>
      <c r="N8" s="564" t="s">
        <v>12</v>
      </c>
      <c r="O8" s="570"/>
      <c r="P8" s="565"/>
      <c r="Q8" s="564" t="s">
        <v>13</v>
      </c>
      <c r="R8" s="570"/>
      <c r="S8" s="565"/>
      <c r="T8" s="564" t="s">
        <v>14</v>
      </c>
      <c r="U8" s="570"/>
      <c r="V8" s="565"/>
      <c r="W8" s="564" t="s">
        <v>15</v>
      </c>
      <c r="X8" s="570"/>
      <c r="Y8" s="566"/>
      <c r="Z8" s="337" t="s">
        <v>205</v>
      </c>
    </row>
    <row r="9" spans="1:27" ht="13.9" hidden="1" x14ac:dyDescent="0.4">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57">
        <f>+IF('Participating State'!$B$16="Yes",'Participating State'!C7,0)</f>
        <v>0</v>
      </c>
      <c r="F11" s="569"/>
      <c r="G11" s="558"/>
      <c r="H11" s="557">
        <f>+IF('Participating State'!$B$16="Yes",'Participating State'!E7,0)</f>
        <v>0</v>
      </c>
      <c r="I11" s="569"/>
      <c r="J11" s="558"/>
      <c r="K11" s="557">
        <f>+IF('Participating State'!$B$16="Yes",'Participating State'!G7,0)</f>
        <v>0</v>
      </c>
      <c r="L11" s="569"/>
      <c r="M11" s="558"/>
      <c r="N11" s="557">
        <f>+IF('Participating State'!$B$16="Yes",'Participating State'!I7,0)</f>
        <v>0</v>
      </c>
      <c r="O11" s="569"/>
      <c r="P11" s="558"/>
      <c r="Q11" s="557">
        <f>+IF('Participating State'!$B$16="Yes",'Participating State'!K7,0)</f>
        <v>0</v>
      </c>
      <c r="R11" s="569"/>
      <c r="S11" s="558"/>
      <c r="T11" s="557">
        <f>+IF('Participating State'!$B$16="Yes",'Participating State'!M7,0)</f>
        <v>0</v>
      </c>
      <c r="U11" s="569"/>
      <c r="V11" s="558"/>
      <c r="W11" s="552">
        <f>+IF('Participating State'!$B$16="Yes",'Participating State'!O7,0)</f>
        <v>0</v>
      </c>
      <c r="X11" s="568"/>
      <c r="Y11" s="553"/>
      <c r="Z11" s="345"/>
    </row>
    <row r="12" spans="1:27" s="295" customFormat="1" ht="36" customHeight="1" x14ac:dyDescent="0.4">
      <c r="A12" s="309" t="s">
        <v>30</v>
      </c>
      <c r="C12" s="48" t="s">
        <v>31</v>
      </c>
      <c r="D12" s="49" t="s">
        <v>230</v>
      </c>
      <c r="E12" s="48" t="s">
        <v>25</v>
      </c>
      <c r="F12" s="346" t="s">
        <v>231</v>
      </c>
      <c r="G12" s="49" t="s">
        <v>442</v>
      </c>
      <c r="H12" s="48" t="s">
        <v>25</v>
      </c>
      <c r="I12" s="346" t="s">
        <v>231</v>
      </c>
      <c r="J12" s="49" t="s">
        <v>442</v>
      </c>
      <c r="K12" s="48" t="s">
        <v>25</v>
      </c>
      <c r="L12" s="346" t="s">
        <v>231</v>
      </c>
      <c r="M12" s="49" t="s">
        <v>442</v>
      </c>
      <c r="N12" s="48" t="s">
        <v>25</v>
      </c>
      <c r="O12" s="346" t="s">
        <v>231</v>
      </c>
      <c r="P12" s="49" t="s">
        <v>442</v>
      </c>
      <c r="Q12" s="48" t="s">
        <v>25</v>
      </c>
      <c r="R12" s="346" t="s">
        <v>231</v>
      </c>
      <c r="S12" s="49" t="s">
        <v>442</v>
      </c>
      <c r="T12" s="48" t="s">
        <v>25</v>
      </c>
      <c r="U12" s="346" t="s">
        <v>231</v>
      </c>
      <c r="V12" s="49" t="s">
        <v>442</v>
      </c>
      <c r="W12" s="48" t="s">
        <v>25</v>
      </c>
      <c r="X12" s="346" t="s">
        <v>231</v>
      </c>
      <c r="Y12" s="49" t="s">
        <v>442</v>
      </c>
      <c r="Z12" s="310" t="s">
        <v>443</v>
      </c>
    </row>
    <row r="13" spans="1:27" x14ac:dyDescent="0.35">
      <c r="A13" s="546" t="s">
        <v>32</v>
      </c>
      <c r="B13" s="567"/>
      <c r="C13" s="347">
        <v>185998.61</v>
      </c>
      <c r="D13" s="313">
        <f>(C13*12)*$B$31</f>
        <v>2231983.3199999998</v>
      </c>
      <c r="E13" s="348">
        <f>ROUND($C$34*E$35,4)</f>
        <v>0</v>
      </c>
      <c r="F13" s="349">
        <f t="shared" ref="F13:F21" si="0">MAX(ROUND(((E$11)*E13)*$B$31,2),0)</f>
        <v>0</v>
      </c>
      <c r="G13" s="313">
        <f>F13*12</f>
        <v>0</v>
      </c>
      <c r="H13" s="348">
        <v>0</v>
      </c>
      <c r="I13" s="349">
        <f>MAX(ROUND(((H$11)*H13)*$B$31,2),0)</f>
        <v>0</v>
      </c>
      <c r="J13" s="313">
        <f>I13*12</f>
        <v>0</v>
      </c>
      <c r="K13" s="348">
        <v>1.4200000000000001E-2</v>
      </c>
      <c r="L13" s="349">
        <f>MAX(ROUND(((K$11)*K13)*$B$31,2),0)</f>
        <v>0</v>
      </c>
      <c r="M13" s="313">
        <f>L13*12</f>
        <v>0</v>
      </c>
      <c r="N13" s="348">
        <v>3.3099999999999997E-2</v>
      </c>
      <c r="O13" s="349">
        <f>MAX(ROUND(((N$11)*N13)*$B$31,2),0)</f>
        <v>0</v>
      </c>
      <c r="P13" s="313">
        <f>O13*12</f>
        <v>0</v>
      </c>
      <c r="Q13" s="348">
        <v>6.6500000000000004E-2</v>
      </c>
      <c r="R13" s="349">
        <f>MAX(ROUND(((Q$11)*Q13)*$B$31,2),0)</f>
        <v>0</v>
      </c>
      <c r="S13" s="313">
        <f>R13*12</f>
        <v>0</v>
      </c>
      <c r="T13" s="348">
        <v>0.1024</v>
      </c>
      <c r="U13" s="349">
        <f>MAX(ROUND(((T$11)*T13)*$B$31,2),0)</f>
        <v>0</v>
      </c>
      <c r="V13" s="313">
        <f>U13*12</f>
        <v>0</v>
      </c>
      <c r="W13" s="348">
        <v>7.8399999999999997E-2</v>
      </c>
      <c r="X13" s="349">
        <f>MAX(ROUND(((W$11)*W13)*$B$31,2),0)</f>
        <v>0</v>
      </c>
      <c r="Y13" s="313">
        <f>X13*12</f>
        <v>0</v>
      </c>
      <c r="Z13" s="314">
        <f>D13+G13+J13+M13+P13+S13+V13+Y13</f>
        <v>2231983.3199999998</v>
      </c>
      <c r="AA13" s="350"/>
    </row>
    <row r="14" spans="1:27" x14ac:dyDescent="0.35">
      <c r="A14" s="546" t="s">
        <v>33</v>
      </c>
      <c r="B14" s="567"/>
      <c r="C14" s="347">
        <v>190146.38</v>
      </c>
      <c r="D14" s="313">
        <f t="shared" ref="D14:D21" si="1">(C14*12)*$B$31</f>
        <v>2281756.56</v>
      </c>
      <c r="E14" s="348">
        <f>ROUND(E13*((1+$C$33)),4)</f>
        <v>0</v>
      </c>
      <c r="F14" s="349">
        <f t="shared" si="0"/>
        <v>0</v>
      </c>
      <c r="G14" s="313">
        <f t="shared" ref="G14:G21" si="2">F14*12</f>
        <v>0</v>
      </c>
      <c r="H14" s="348">
        <v>0</v>
      </c>
      <c r="I14" s="349">
        <f t="shared" ref="I14:I21" si="3">MAX(ROUND(((H$11)*H14)*$B$31,2),0)</f>
        <v>0</v>
      </c>
      <c r="J14" s="313">
        <f t="shared" ref="J14:J21" si="4">I14*12</f>
        <v>0</v>
      </c>
      <c r="K14" s="348">
        <v>1.4500000000000001E-2</v>
      </c>
      <c r="L14" s="349">
        <f t="shared" ref="L14:L21" si="5">MAX(ROUND(((K$11)*K14)*$B$31,2),0)</f>
        <v>0</v>
      </c>
      <c r="M14" s="313">
        <f t="shared" ref="M14:M21" si="6">L14*12</f>
        <v>0</v>
      </c>
      <c r="N14" s="348">
        <v>3.3799999999999997E-2</v>
      </c>
      <c r="O14" s="349">
        <f t="shared" ref="O14:O21" si="7">MAX(ROUND(((N$11)*N14)*$B$31,2),0)</f>
        <v>0</v>
      </c>
      <c r="P14" s="313">
        <f t="shared" ref="P14:P21" si="8">O14*12</f>
        <v>0</v>
      </c>
      <c r="Q14" s="348">
        <v>6.8000000000000005E-2</v>
      </c>
      <c r="R14" s="349">
        <f t="shared" ref="R14:R21" si="9">MAX(ROUND(((Q$11)*Q14)*$B$31,2),0)</f>
        <v>0</v>
      </c>
      <c r="S14" s="313">
        <f t="shared" ref="S14:S21" si="10">R14*12</f>
        <v>0</v>
      </c>
      <c r="T14" s="348">
        <v>0.1046</v>
      </c>
      <c r="U14" s="349">
        <f t="shared" ref="U14:U21" si="11">MAX(ROUND(((T$11)*T14)*$B$31,2),0)</f>
        <v>0</v>
      </c>
      <c r="V14" s="313">
        <f t="shared" ref="V14:V21" si="12">U14*12</f>
        <v>0</v>
      </c>
      <c r="W14" s="348">
        <v>8.0100000000000005E-2</v>
      </c>
      <c r="X14" s="349">
        <f t="shared" ref="X14:X21" si="13">MAX(ROUND(((W$11)*W14)*$B$31,2),0)</f>
        <v>0</v>
      </c>
      <c r="Y14" s="313">
        <f t="shared" ref="Y14:Y21" si="14">X14*12</f>
        <v>0</v>
      </c>
      <c r="Z14" s="314">
        <f t="shared" ref="Z14:Z21" si="15">D14+G14+J14+M14+P14+S14+V14+Y14</f>
        <v>2281756.56</v>
      </c>
      <c r="AA14" s="350"/>
    </row>
    <row r="15" spans="1:27" x14ac:dyDescent="0.35">
      <c r="A15" s="546" t="s">
        <v>34</v>
      </c>
      <c r="B15" s="567"/>
      <c r="C15" s="347">
        <v>194386.64</v>
      </c>
      <c r="D15" s="313">
        <f t="shared" si="1"/>
        <v>2332639.6800000002</v>
      </c>
      <c r="E15" s="348">
        <f t="shared" ref="E15:E21" si="16">ROUND(E14*(1+$C$33),4)</f>
        <v>0</v>
      </c>
      <c r="F15" s="349">
        <f t="shared" si="0"/>
        <v>0</v>
      </c>
      <c r="G15" s="313">
        <f t="shared" si="2"/>
        <v>0</v>
      </c>
      <c r="H15" s="348">
        <v>0</v>
      </c>
      <c r="I15" s="349">
        <f t="shared" si="3"/>
        <v>0</v>
      </c>
      <c r="J15" s="313">
        <f t="shared" si="4"/>
        <v>0</v>
      </c>
      <c r="K15" s="348">
        <v>1.4800000000000001E-2</v>
      </c>
      <c r="L15" s="349">
        <f t="shared" si="5"/>
        <v>0</v>
      </c>
      <c r="M15" s="313">
        <f t="shared" si="6"/>
        <v>0</v>
      </c>
      <c r="N15" s="348">
        <v>3.4599999999999999E-2</v>
      </c>
      <c r="O15" s="349">
        <f t="shared" si="7"/>
        <v>0</v>
      </c>
      <c r="P15" s="313">
        <f t="shared" si="8"/>
        <v>0</v>
      </c>
      <c r="Q15" s="348">
        <v>6.9500000000000006E-2</v>
      </c>
      <c r="R15" s="349">
        <f t="shared" si="9"/>
        <v>0</v>
      </c>
      <c r="S15" s="313">
        <f t="shared" si="10"/>
        <v>0</v>
      </c>
      <c r="T15" s="348">
        <v>0.107</v>
      </c>
      <c r="U15" s="349">
        <f t="shared" si="11"/>
        <v>0</v>
      </c>
      <c r="V15" s="313">
        <f t="shared" si="12"/>
        <v>0</v>
      </c>
      <c r="W15" s="348">
        <v>8.1900000000000001E-2</v>
      </c>
      <c r="X15" s="349">
        <f t="shared" si="13"/>
        <v>0</v>
      </c>
      <c r="Y15" s="313">
        <f t="shared" si="14"/>
        <v>0</v>
      </c>
      <c r="Z15" s="314">
        <f t="shared" si="15"/>
        <v>2332639.6800000002</v>
      </c>
      <c r="AA15" s="350"/>
    </row>
    <row r="16" spans="1:27" x14ac:dyDescent="0.35">
      <c r="A16" s="546" t="s">
        <v>35</v>
      </c>
      <c r="B16" s="567"/>
      <c r="C16" s="347">
        <v>198721.46</v>
      </c>
      <c r="D16" s="313">
        <f t="shared" si="1"/>
        <v>2384657.52</v>
      </c>
      <c r="E16" s="348">
        <f t="shared" si="16"/>
        <v>0</v>
      </c>
      <c r="F16" s="349">
        <f t="shared" si="0"/>
        <v>0</v>
      </c>
      <c r="G16" s="313">
        <f t="shared" si="2"/>
        <v>0</v>
      </c>
      <c r="H16" s="348">
        <v>0</v>
      </c>
      <c r="I16" s="349">
        <f t="shared" si="3"/>
        <v>0</v>
      </c>
      <c r="J16" s="313">
        <f t="shared" si="4"/>
        <v>0</v>
      </c>
      <c r="K16" s="348">
        <v>1.5100000000000001E-2</v>
      </c>
      <c r="L16" s="349">
        <f t="shared" si="5"/>
        <v>0</v>
      </c>
      <c r="M16" s="313">
        <f t="shared" si="6"/>
        <v>0</v>
      </c>
      <c r="N16" s="348">
        <v>3.5299999999999998E-2</v>
      </c>
      <c r="O16" s="349">
        <f t="shared" si="7"/>
        <v>0</v>
      </c>
      <c r="P16" s="313">
        <f t="shared" si="8"/>
        <v>0</v>
      </c>
      <c r="Q16" s="348">
        <v>7.1099999999999997E-2</v>
      </c>
      <c r="R16" s="349">
        <f t="shared" si="9"/>
        <v>0</v>
      </c>
      <c r="S16" s="313">
        <f t="shared" si="10"/>
        <v>0</v>
      </c>
      <c r="T16" s="348">
        <v>0.1094</v>
      </c>
      <c r="U16" s="349">
        <f t="shared" si="11"/>
        <v>0</v>
      </c>
      <c r="V16" s="313">
        <f t="shared" si="12"/>
        <v>0</v>
      </c>
      <c r="W16" s="348">
        <v>8.3699999999999997E-2</v>
      </c>
      <c r="X16" s="349">
        <f t="shared" si="13"/>
        <v>0</v>
      </c>
      <c r="Y16" s="313">
        <f t="shared" si="14"/>
        <v>0</v>
      </c>
      <c r="Z16" s="314">
        <f t="shared" si="15"/>
        <v>2384657.52</v>
      </c>
      <c r="AA16" s="350"/>
    </row>
    <row r="17" spans="1:27" x14ac:dyDescent="0.35">
      <c r="A17" s="546" t="s">
        <v>36</v>
      </c>
      <c r="B17" s="567"/>
      <c r="C17" s="347">
        <v>203152.95</v>
      </c>
      <c r="D17" s="313">
        <f t="shared" si="1"/>
        <v>2437835.4000000004</v>
      </c>
      <c r="E17" s="348">
        <f t="shared" si="16"/>
        <v>0</v>
      </c>
      <c r="F17" s="349">
        <f t="shared" si="0"/>
        <v>0</v>
      </c>
      <c r="G17" s="313">
        <f t="shared" si="2"/>
        <v>0</v>
      </c>
      <c r="H17" s="348">
        <v>0</v>
      </c>
      <c r="I17" s="349">
        <f t="shared" si="3"/>
        <v>0</v>
      </c>
      <c r="J17" s="313">
        <f t="shared" si="4"/>
        <v>0</v>
      </c>
      <c r="K17" s="348">
        <v>1.55E-2</v>
      </c>
      <c r="L17" s="349">
        <f t="shared" si="5"/>
        <v>0</v>
      </c>
      <c r="M17" s="313">
        <f t="shared" si="6"/>
        <v>0</v>
      </c>
      <c r="N17" s="348">
        <v>3.61E-2</v>
      </c>
      <c r="O17" s="349">
        <f t="shared" si="7"/>
        <v>0</v>
      </c>
      <c r="P17" s="313">
        <f t="shared" si="8"/>
        <v>0</v>
      </c>
      <c r="Q17" s="348">
        <v>7.2700000000000001E-2</v>
      </c>
      <c r="R17" s="349">
        <f t="shared" si="9"/>
        <v>0</v>
      </c>
      <c r="S17" s="313">
        <f t="shared" si="10"/>
        <v>0</v>
      </c>
      <c r="T17" s="348">
        <v>0.1118</v>
      </c>
      <c r="U17" s="349">
        <f t="shared" si="11"/>
        <v>0</v>
      </c>
      <c r="V17" s="313">
        <f t="shared" si="12"/>
        <v>0</v>
      </c>
      <c r="W17" s="348">
        <v>8.5599999999999996E-2</v>
      </c>
      <c r="X17" s="349">
        <f t="shared" si="13"/>
        <v>0</v>
      </c>
      <c r="Y17" s="313">
        <f t="shared" si="14"/>
        <v>0</v>
      </c>
      <c r="Z17" s="314">
        <f t="shared" si="15"/>
        <v>2437835.4000000004</v>
      </c>
      <c r="AA17" s="350"/>
    </row>
    <row r="18" spans="1:27" x14ac:dyDescent="0.35">
      <c r="A18" s="546" t="s">
        <v>37</v>
      </c>
      <c r="B18" s="567"/>
      <c r="C18" s="347">
        <v>207683.26</v>
      </c>
      <c r="D18" s="313">
        <f t="shared" si="1"/>
        <v>2492199.12</v>
      </c>
      <c r="E18" s="348">
        <f t="shared" si="16"/>
        <v>0</v>
      </c>
      <c r="F18" s="349">
        <f t="shared" si="0"/>
        <v>0</v>
      </c>
      <c r="G18" s="313">
        <f t="shared" si="2"/>
        <v>0</v>
      </c>
      <c r="H18" s="348">
        <v>0</v>
      </c>
      <c r="I18" s="349">
        <f t="shared" si="3"/>
        <v>0</v>
      </c>
      <c r="J18" s="313">
        <f t="shared" si="4"/>
        <v>0</v>
      </c>
      <c r="K18" s="348">
        <v>1.5800000000000002E-2</v>
      </c>
      <c r="L18" s="349">
        <f t="shared" si="5"/>
        <v>0</v>
      </c>
      <c r="M18" s="313">
        <f t="shared" si="6"/>
        <v>0</v>
      </c>
      <c r="N18" s="348">
        <v>3.6900000000000002E-2</v>
      </c>
      <c r="O18" s="349">
        <f t="shared" si="7"/>
        <v>0</v>
      </c>
      <c r="P18" s="313">
        <f t="shared" si="8"/>
        <v>0</v>
      </c>
      <c r="Q18" s="348">
        <v>7.4300000000000005E-2</v>
      </c>
      <c r="R18" s="349">
        <f t="shared" si="9"/>
        <v>0</v>
      </c>
      <c r="S18" s="313">
        <f t="shared" si="10"/>
        <v>0</v>
      </c>
      <c r="T18" s="348">
        <v>0.1143</v>
      </c>
      <c r="U18" s="349">
        <f t="shared" si="11"/>
        <v>0</v>
      </c>
      <c r="V18" s="313">
        <f t="shared" si="12"/>
        <v>0</v>
      </c>
      <c r="W18" s="348">
        <v>8.7499999999999994E-2</v>
      </c>
      <c r="X18" s="349">
        <f t="shared" si="13"/>
        <v>0</v>
      </c>
      <c r="Y18" s="313">
        <f t="shared" si="14"/>
        <v>0</v>
      </c>
      <c r="Z18" s="314">
        <f t="shared" si="15"/>
        <v>2492199.12</v>
      </c>
      <c r="AA18" s="350"/>
    </row>
    <row r="19" spans="1:27" x14ac:dyDescent="0.35">
      <c r="A19" s="546" t="s">
        <v>38</v>
      </c>
      <c r="B19" s="567"/>
      <c r="C19" s="347">
        <v>212314.6</v>
      </c>
      <c r="D19" s="313">
        <f t="shared" si="1"/>
        <v>2547775.2000000002</v>
      </c>
      <c r="E19" s="348">
        <f t="shared" si="16"/>
        <v>0</v>
      </c>
      <c r="F19" s="349">
        <f t="shared" si="0"/>
        <v>0</v>
      </c>
      <c r="G19" s="313">
        <f t="shared" si="2"/>
        <v>0</v>
      </c>
      <c r="H19" s="348">
        <v>0</v>
      </c>
      <c r="I19" s="349">
        <f t="shared" si="3"/>
        <v>0</v>
      </c>
      <c r="J19" s="313">
        <f t="shared" si="4"/>
        <v>0</v>
      </c>
      <c r="K19" s="348">
        <v>1.6199999999999999E-2</v>
      </c>
      <c r="L19" s="349">
        <f t="shared" si="5"/>
        <v>0</v>
      </c>
      <c r="M19" s="313">
        <f t="shared" si="6"/>
        <v>0</v>
      </c>
      <c r="N19" s="348">
        <v>3.78E-2</v>
      </c>
      <c r="O19" s="349">
        <f t="shared" si="7"/>
        <v>0</v>
      </c>
      <c r="P19" s="313">
        <f t="shared" si="8"/>
        <v>0</v>
      </c>
      <c r="Q19" s="348">
        <v>7.5999999999999998E-2</v>
      </c>
      <c r="R19" s="349">
        <f t="shared" si="9"/>
        <v>0</v>
      </c>
      <c r="S19" s="313">
        <f t="shared" si="10"/>
        <v>0</v>
      </c>
      <c r="T19" s="348">
        <v>0.1168</v>
      </c>
      <c r="U19" s="349">
        <f t="shared" si="11"/>
        <v>0</v>
      </c>
      <c r="V19" s="313">
        <f t="shared" si="12"/>
        <v>0</v>
      </c>
      <c r="W19" s="348">
        <v>8.9499999999999996E-2</v>
      </c>
      <c r="X19" s="349">
        <f t="shared" si="13"/>
        <v>0</v>
      </c>
      <c r="Y19" s="313">
        <f t="shared" si="14"/>
        <v>0</v>
      </c>
      <c r="Z19" s="314">
        <f t="shared" si="15"/>
        <v>2547775.2000000002</v>
      </c>
      <c r="AA19" s="350"/>
    </row>
    <row r="20" spans="1:27" x14ac:dyDescent="0.35">
      <c r="A20" s="546" t="s">
        <v>39</v>
      </c>
      <c r="B20" s="567"/>
      <c r="C20" s="347">
        <v>217049.22</v>
      </c>
      <c r="D20" s="313">
        <f t="shared" si="1"/>
        <v>2604590.64</v>
      </c>
      <c r="E20" s="348">
        <f t="shared" si="16"/>
        <v>0</v>
      </c>
      <c r="F20" s="349">
        <f t="shared" si="0"/>
        <v>0</v>
      </c>
      <c r="G20" s="313">
        <f t="shared" si="2"/>
        <v>0</v>
      </c>
      <c r="H20" s="348">
        <v>0</v>
      </c>
      <c r="I20" s="349">
        <f t="shared" si="3"/>
        <v>0</v>
      </c>
      <c r="J20" s="313">
        <f t="shared" si="4"/>
        <v>0</v>
      </c>
      <c r="K20" s="348">
        <v>1.6500000000000001E-2</v>
      </c>
      <c r="L20" s="349">
        <f t="shared" si="5"/>
        <v>0</v>
      </c>
      <c r="M20" s="313">
        <f t="shared" si="6"/>
        <v>0</v>
      </c>
      <c r="N20" s="348">
        <v>3.8600000000000002E-2</v>
      </c>
      <c r="O20" s="349">
        <f t="shared" si="7"/>
        <v>0</v>
      </c>
      <c r="P20" s="313">
        <f t="shared" si="8"/>
        <v>0</v>
      </c>
      <c r="Q20" s="348">
        <v>7.7700000000000005E-2</v>
      </c>
      <c r="R20" s="349">
        <f t="shared" si="9"/>
        <v>0</v>
      </c>
      <c r="S20" s="313">
        <f t="shared" si="10"/>
        <v>0</v>
      </c>
      <c r="T20" s="348">
        <v>0.11940000000000001</v>
      </c>
      <c r="U20" s="349">
        <f t="shared" si="11"/>
        <v>0</v>
      </c>
      <c r="V20" s="313">
        <f t="shared" si="12"/>
        <v>0</v>
      </c>
      <c r="W20" s="348">
        <v>9.1499999999999998E-2</v>
      </c>
      <c r="X20" s="349">
        <f t="shared" si="13"/>
        <v>0</v>
      </c>
      <c r="Y20" s="313">
        <f t="shared" si="14"/>
        <v>0</v>
      </c>
      <c r="Z20" s="314">
        <f t="shared" si="15"/>
        <v>2604590.64</v>
      </c>
      <c r="AA20" s="350"/>
    </row>
    <row r="21" spans="1:27" x14ac:dyDescent="0.35">
      <c r="A21" s="546" t="s">
        <v>40</v>
      </c>
      <c r="B21" s="567"/>
      <c r="C21" s="347">
        <v>221889.42</v>
      </c>
      <c r="D21" s="313">
        <f t="shared" si="1"/>
        <v>2662673.04</v>
      </c>
      <c r="E21" s="348">
        <f t="shared" si="16"/>
        <v>0</v>
      </c>
      <c r="F21" s="349">
        <f t="shared" si="0"/>
        <v>0</v>
      </c>
      <c r="G21" s="313">
        <f t="shared" si="2"/>
        <v>0</v>
      </c>
      <c r="H21" s="348">
        <v>0</v>
      </c>
      <c r="I21" s="349">
        <f t="shared" si="3"/>
        <v>0</v>
      </c>
      <c r="J21" s="313">
        <f t="shared" si="4"/>
        <v>0</v>
      </c>
      <c r="K21" s="348">
        <v>1.6899999999999998E-2</v>
      </c>
      <c r="L21" s="349">
        <f t="shared" si="5"/>
        <v>0</v>
      </c>
      <c r="M21" s="313">
        <f t="shared" si="6"/>
        <v>0</v>
      </c>
      <c r="N21" s="348">
        <v>3.95E-2</v>
      </c>
      <c r="O21" s="349">
        <f t="shared" si="7"/>
        <v>0</v>
      </c>
      <c r="P21" s="313">
        <f t="shared" si="8"/>
        <v>0</v>
      </c>
      <c r="Q21" s="348">
        <v>7.9399999999999998E-2</v>
      </c>
      <c r="R21" s="349">
        <f t="shared" si="9"/>
        <v>0</v>
      </c>
      <c r="S21" s="313">
        <f t="shared" si="10"/>
        <v>0</v>
      </c>
      <c r="T21" s="348">
        <v>0.1221</v>
      </c>
      <c r="U21" s="349">
        <f t="shared" si="11"/>
        <v>0</v>
      </c>
      <c r="V21" s="313">
        <f t="shared" si="12"/>
        <v>0</v>
      </c>
      <c r="W21" s="348">
        <v>9.35E-2</v>
      </c>
      <c r="X21" s="349">
        <f t="shared" si="13"/>
        <v>0</v>
      </c>
      <c r="Y21" s="313">
        <f t="shared" si="14"/>
        <v>0</v>
      </c>
      <c r="Z21" s="314">
        <f t="shared" si="15"/>
        <v>2662673.04</v>
      </c>
      <c r="AA21" s="350"/>
    </row>
    <row r="22" spans="1:27" s="319" customFormat="1" ht="13.9" x14ac:dyDescent="0.4">
      <c r="A22" s="522" t="s">
        <v>360</v>
      </c>
      <c r="B22" s="554"/>
      <c r="C22" s="216"/>
      <c r="D22" s="195">
        <f>SUM(D13:D21)</f>
        <v>21976110.48</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21976110.48</v>
      </c>
    </row>
    <row r="23" spans="1:27" ht="13.9" thickBot="1" x14ac:dyDescent="0.4">
      <c r="A23" s="46"/>
      <c r="Z23" s="296"/>
    </row>
    <row r="24" spans="1:27" ht="14.25" thickBot="1" x14ac:dyDescent="0.45">
      <c r="A24" s="555" t="s">
        <v>361</v>
      </c>
      <c r="B24" s="556"/>
      <c r="C24" s="320">
        <f>Z22</f>
        <v>21976110.48</v>
      </c>
      <c r="D24" s="297"/>
      <c r="E24" s="321"/>
      <c r="V24" s="308"/>
      <c r="W24" s="308"/>
      <c r="X24" s="308"/>
      <c r="Y24" s="308"/>
      <c r="Z24" s="296"/>
    </row>
    <row r="25" spans="1:27" x14ac:dyDescent="0.35">
      <c r="A25" s="46"/>
      <c r="K25" s="330"/>
      <c r="L25" s="330"/>
      <c r="Z25" s="296"/>
    </row>
    <row r="26" spans="1:27" ht="13.9" x14ac:dyDescent="0.4">
      <c r="A26" s="325" t="s">
        <v>49</v>
      </c>
      <c r="B26" s="297"/>
      <c r="K26" s="330"/>
      <c r="L26" s="330"/>
      <c r="Z26" s="296"/>
    </row>
    <row r="27" spans="1:27" ht="13.9" x14ac:dyDescent="0.4">
      <c r="A27" s="326" t="s">
        <v>101</v>
      </c>
      <c r="B27" s="327">
        <f>+IF('Participating State'!$B$16="Yes",'Participating State'!B8,0)</f>
        <v>0</v>
      </c>
      <c r="K27" s="330"/>
      <c r="L27" s="330"/>
      <c r="Z27" s="296"/>
    </row>
    <row r="28" spans="1:27" ht="13.9" x14ac:dyDescent="0.4">
      <c r="A28" s="326" t="s">
        <v>46</v>
      </c>
      <c r="B28" s="327">
        <f>+IF('Participating State'!$B$16="Yes",'Participating State'!B9,0)</f>
        <v>0</v>
      </c>
      <c r="K28" s="330"/>
      <c r="L28" s="330"/>
      <c r="Z28" s="296"/>
    </row>
    <row r="29" spans="1:27" ht="13.9" x14ac:dyDescent="0.4">
      <c r="A29" s="326" t="s">
        <v>47</v>
      </c>
      <c r="B29" s="175">
        <f>B28-B27</f>
        <v>0</v>
      </c>
      <c r="K29" s="330"/>
      <c r="L29" s="330"/>
      <c r="Z29" s="296"/>
    </row>
    <row r="30" spans="1:27" ht="13.9" x14ac:dyDescent="0.4">
      <c r="A30" s="326" t="s">
        <v>85</v>
      </c>
      <c r="B30" s="175">
        <f>IFERROR(B29/B27,0)</f>
        <v>0</v>
      </c>
      <c r="K30" s="330"/>
      <c r="L30" s="330"/>
      <c r="Z30" s="296"/>
    </row>
    <row r="31" spans="1:27" ht="13.9" x14ac:dyDescent="0.4">
      <c r="A31" s="326" t="s">
        <v>48</v>
      </c>
      <c r="B31" s="175">
        <f>B30+1</f>
        <v>1</v>
      </c>
      <c r="K31" s="330"/>
      <c r="L31" s="330"/>
      <c r="Z31" s="296"/>
    </row>
    <row r="32" spans="1:27" x14ac:dyDescent="0.35">
      <c r="A32" s="46"/>
      <c r="K32" s="330"/>
      <c r="L32" s="330"/>
      <c r="Z32" s="296"/>
    </row>
    <row r="33" spans="1:26" x14ac:dyDescent="0.35">
      <c r="A33" s="232" t="s">
        <v>27</v>
      </c>
      <c r="C33" s="353">
        <v>2.23E-2</v>
      </c>
      <c r="Z33" s="296"/>
    </row>
    <row r="34" spans="1:26" x14ac:dyDescent="0.35">
      <c r="A34" s="232" t="s">
        <v>28</v>
      </c>
      <c r="C34" s="354">
        <v>0</v>
      </c>
      <c r="Z34" s="296"/>
    </row>
    <row r="35" spans="1:26" ht="13.9" thickBot="1" x14ac:dyDescent="0.4">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paperSize="5" scale="37" fitToHeight="0" orientation="landscape" r:id="rId1"/>
  <headerFooter>
    <oddFooter>&amp;L&amp;F&amp;C&amp;A&amp;Rpage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8"/>
  <sheetViews>
    <sheetView zoomScale="85" zoomScaleNormal="85" workbookViewId="0">
      <selection activeCell="D22" sqref="D22"/>
    </sheetView>
  </sheetViews>
  <sheetFormatPr defaultColWidth="9.1328125" defaultRowHeight="13.5" x14ac:dyDescent="0.35"/>
  <cols>
    <col min="1" max="1" width="50.73046875" style="1" customWidth="1"/>
    <col min="2" max="2" width="15.132812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20" style="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5">
      <c r="A3" s="560" t="s">
        <v>362</v>
      </c>
      <c r="B3" s="560"/>
      <c r="C3" s="560"/>
      <c r="D3" s="560"/>
      <c r="E3" s="560"/>
      <c r="F3" s="560"/>
      <c r="G3" s="560"/>
      <c r="H3" s="560"/>
      <c r="I3" s="560"/>
      <c r="J3" s="560"/>
      <c r="K3" s="560"/>
      <c r="L3" s="560"/>
      <c r="M3" s="560"/>
      <c r="N3" s="560"/>
      <c r="O3" s="560"/>
      <c r="P3" s="560"/>
      <c r="Q3" s="560"/>
      <c r="R3" s="358"/>
      <c r="S3" s="359"/>
      <c r="T3" s="359"/>
    </row>
    <row r="5" spans="1:26" ht="13.9" thickBot="1" x14ac:dyDescent="0.4"/>
    <row r="6" spans="1:26" ht="14.25" customHeight="1" x14ac:dyDescent="0.4">
      <c r="A6" s="561" t="s">
        <v>295</v>
      </c>
      <c r="B6" s="562"/>
      <c r="C6" s="562"/>
      <c r="D6" s="562"/>
      <c r="E6" s="562"/>
      <c r="F6" s="562"/>
      <c r="G6" s="562"/>
      <c r="H6" s="562"/>
      <c r="I6" s="562"/>
      <c r="J6" s="562"/>
      <c r="K6" s="562"/>
      <c r="L6" s="562"/>
      <c r="M6" s="562"/>
      <c r="N6" s="562"/>
      <c r="O6" s="562"/>
      <c r="P6" s="562"/>
      <c r="Q6" s="563"/>
      <c r="R6" s="244"/>
    </row>
    <row r="7" spans="1:26" x14ac:dyDescent="0.35">
      <c r="A7" s="46"/>
      <c r="Q7" s="296"/>
      <c r="R7" s="46"/>
    </row>
    <row r="8" spans="1:26" ht="13.9" x14ac:dyDescent="0.4">
      <c r="A8" s="522"/>
      <c r="B8" s="554"/>
      <c r="C8" s="340"/>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4">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3.9" x14ac:dyDescent="0.4">
      <c r="A10" s="522"/>
      <c r="B10" s="55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0" t="s">
        <v>44</v>
      </c>
      <c r="B11" s="573"/>
      <c r="C11" s="542"/>
      <c r="D11" s="557">
        <f>+IF('Participating State'!$B$16="Yes",IF('Participating State'!C7&gt;0,'Participating State'!$D$21,0),0)</f>
        <v>0</v>
      </c>
      <c r="E11" s="558"/>
      <c r="F11" s="557">
        <f>+IF('Participating State'!$B$16="Yes",IF('Participating State'!E7&gt;0,'Participating State'!$D$21,0),0)</f>
        <v>0</v>
      </c>
      <c r="G11" s="558"/>
      <c r="H11" s="557">
        <f>+IF('Participating State'!$B$16="Yes",IF('Participating State'!G7&gt;0,'Participating State'!$D$21,0),0)</f>
        <v>0</v>
      </c>
      <c r="I11" s="558"/>
      <c r="J11" s="557">
        <f>+IF('Participating State'!$B$16="Yes",IF('Participating State'!I7&gt;0,'Participating State'!$D$21,0),0)</f>
        <v>0</v>
      </c>
      <c r="K11" s="558"/>
      <c r="L11" s="557">
        <f>+IF('Participating State'!$B$16="Yes",IF('Participating State'!K7&gt;0,'Participating State'!$D$21,0),0)</f>
        <v>0</v>
      </c>
      <c r="M11" s="558"/>
      <c r="N11" s="557">
        <f>+IF('Participating State'!$B$16="Yes",IF('Participating State'!M7&gt;0,'Participating State'!$D$21,0),0)</f>
        <v>0</v>
      </c>
      <c r="O11" s="558"/>
      <c r="P11" s="552">
        <f>+IF('Participating State'!$B$16="Yes",IF('Participating State'!O7&gt;0,'Participating State'!$D$21,0),0)</f>
        <v>0</v>
      </c>
      <c r="Q11" s="553"/>
      <c r="R11" s="360"/>
    </row>
    <row r="12" spans="1:26" s="295" customFormat="1" ht="23.65" x14ac:dyDescent="0.4">
      <c r="A12" s="538"/>
      <c r="B12" s="572"/>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3.9" x14ac:dyDescent="0.4">
      <c r="A13" s="522" t="s">
        <v>42</v>
      </c>
      <c r="B13" s="554"/>
      <c r="C13" s="523"/>
      <c r="D13" s="50">
        <v>100</v>
      </c>
      <c r="E13" s="313">
        <f>(D$11*B23)*D13</f>
        <v>0</v>
      </c>
      <c r="F13" s="50">
        <v>100</v>
      </c>
      <c r="G13" s="313">
        <f>(F13*B23)*F$11</f>
        <v>0</v>
      </c>
      <c r="H13" s="50">
        <v>100</v>
      </c>
      <c r="I13" s="313">
        <f>(H13*B23)*H$11</f>
        <v>0</v>
      </c>
      <c r="J13" s="50">
        <v>100</v>
      </c>
      <c r="K13" s="313">
        <f>(J13*B23)*J$11</f>
        <v>0</v>
      </c>
      <c r="L13" s="50">
        <v>100</v>
      </c>
      <c r="M13" s="313">
        <f>(L13*B23)*L$11</f>
        <v>0</v>
      </c>
      <c r="N13" s="50">
        <v>100</v>
      </c>
      <c r="O13" s="313">
        <f>(N13*B23)*N$11</f>
        <v>0</v>
      </c>
      <c r="P13" s="50">
        <v>100</v>
      </c>
      <c r="Q13" s="314">
        <f>(P13*B23)*P$11</f>
        <v>0</v>
      </c>
      <c r="R13" s="46"/>
      <c r="S13" s="295"/>
    </row>
    <row r="14" spans="1:26" s="319" customFormat="1" ht="13.9" x14ac:dyDescent="0.4">
      <c r="A14" s="522" t="s">
        <v>363</v>
      </c>
      <c r="B14" s="554"/>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3.9" thickBot="1" x14ac:dyDescent="0.4">
      <c r="A15" s="46"/>
      <c r="C15" s="322"/>
      <c r="D15" s="322"/>
      <c r="Q15" s="296"/>
      <c r="R15" s="46"/>
    </row>
    <row r="16" spans="1:26" ht="14.25" thickBot="1" x14ac:dyDescent="0.45">
      <c r="A16" s="555" t="s">
        <v>364</v>
      </c>
      <c r="B16" s="556"/>
      <c r="C16" s="320">
        <f>SUM(E14:Q14)</f>
        <v>0</v>
      </c>
      <c r="D16" s="323"/>
      <c r="E16" s="324"/>
      <c r="Q16" s="296"/>
      <c r="R16" s="46"/>
    </row>
    <row r="17" spans="1:18" x14ac:dyDescent="0.35">
      <c r="A17" s="46"/>
      <c r="Q17" s="296"/>
      <c r="R17" s="46"/>
    </row>
    <row r="18" spans="1:18" ht="13.9" x14ac:dyDescent="0.4">
      <c r="A18" s="325" t="s">
        <v>49</v>
      </c>
      <c r="B18" s="297"/>
      <c r="Q18" s="296"/>
      <c r="R18" s="46"/>
    </row>
    <row r="19" spans="1:18" ht="13.9" x14ac:dyDescent="0.4">
      <c r="A19" s="326" t="s">
        <v>101</v>
      </c>
      <c r="B19" s="327">
        <f>+IF('Participating State'!$B$16="Yes",'Participating State'!B8,0)</f>
        <v>0</v>
      </c>
      <c r="Q19" s="296"/>
      <c r="R19" s="46"/>
    </row>
    <row r="20" spans="1:18" ht="13.9" x14ac:dyDescent="0.4">
      <c r="A20" s="326" t="s">
        <v>46</v>
      </c>
      <c r="B20" s="327">
        <f>+IF('Participating State'!$B$16="Yes",'Participating State'!B9,0)</f>
        <v>0</v>
      </c>
      <c r="Q20" s="296"/>
      <c r="R20" s="46"/>
    </row>
    <row r="21" spans="1:18" ht="13.9" x14ac:dyDescent="0.4">
      <c r="A21" s="326" t="s">
        <v>47</v>
      </c>
      <c r="B21" s="175">
        <f>B20-B19</f>
        <v>0</v>
      </c>
      <c r="Q21" s="296"/>
      <c r="R21" s="46"/>
    </row>
    <row r="22" spans="1:18" ht="13.9" x14ac:dyDescent="0.4">
      <c r="A22" s="326" t="s">
        <v>85</v>
      </c>
      <c r="B22" s="175">
        <f>IFERROR(B21/B19,0)</f>
        <v>0</v>
      </c>
      <c r="Q22" s="296"/>
      <c r="R22" s="46"/>
    </row>
    <row r="23" spans="1:18" ht="13.9" x14ac:dyDescent="0.4">
      <c r="A23" s="326" t="s">
        <v>48</v>
      </c>
      <c r="B23" s="175">
        <f>B22+1</f>
        <v>1</v>
      </c>
      <c r="Q23" s="296"/>
      <c r="R23" s="46"/>
    </row>
    <row r="24" spans="1:18" x14ac:dyDescent="0.35">
      <c r="A24" s="46"/>
      <c r="Q24" s="296"/>
      <c r="R24" s="46"/>
    </row>
    <row r="25" spans="1:18" x14ac:dyDescent="0.35">
      <c r="A25" s="232" t="s">
        <v>43</v>
      </c>
      <c r="C25" s="363">
        <v>100</v>
      </c>
      <c r="Q25" s="296"/>
      <c r="R25" s="46"/>
    </row>
    <row r="26" spans="1:18" ht="13.9" thickBot="1" x14ac:dyDescent="0.4">
      <c r="A26" s="355" t="s">
        <v>103</v>
      </c>
      <c r="B26" s="334"/>
      <c r="C26" s="334"/>
      <c r="D26" s="38"/>
      <c r="E26" s="334"/>
      <c r="F26" s="38"/>
      <c r="G26" s="334"/>
      <c r="H26" s="38"/>
      <c r="I26" s="334"/>
      <c r="J26" s="38"/>
      <c r="K26" s="334"/>
      <c r="L26" s="38"/>
      <c r="M26" s="334"/>
      <c r="N26" s="38"/>
      <c r="O26" s="334"/>
      <c r="P26" s="38"/>
      <c r="Q26" s="335"/>
      <c r="R26" s="46"/>
    </row>
    <row r="28" spans="1:18" ht="54" customHeight="1" x14ac:dyDescent="0.35">
      <c r="A28" s="571" t="s">
        <v>416</v>
      </c>
      <c r="B28" s="571"/>
      <c r="C28" s="571"/>
      <c r="D28" s="571"/>
      <c r="E28" s="571"/>
      <c r="F28" s="571"/>
      <c r="G28" s="571"/>
      <c r="H28" s="571"/>
      <c r="I28" s="571"/>
      <c r="J28" s="571"/>
      <c r="K28" s="571"/>
      <c r="L28" s="571"/>
      <c r="M28" s="571"/>
      <c r="N28" s="571"/>
      <c r="O28" s="571"/>
      <c r="P28" s="571"/>
      <c r="Q28" s="571"/>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paperSize="5" scale="57" fitToHeight="0" orientation="landscape" r:id="rId1"/>
  <headerFooter>
    <oddFooter>&amp;L&amp;F&amp;C&amp;A&amp;Rpage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37"/>
  <sheetViews>
    <sheetView topLeftCell="A4" zoomScale="85" zoomScaleNormal="85" workbookViewId="0">
      <selection activeCell="C35" sqref="C35"/>
    </sheetView>
  </sheetViews>
  <sheetFormatPr defaultColWidth="9.1328125" defaultRowHeight="13.5" x14ac:dyDescent="0.35"/>
  <cols>
    <col min="1" max="1" width="63.265625" style="1" customWidth="1"/>
    <col min="2" max="2" width="14.7304687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1328125" style="1" bestFit="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7" width="16.73046875" style="1" customWidth="1"/>
    <col min="18" max="18" width="18.265625" style="1" customWidth="1"/>
    <col min="19" max="19" width="14.265625" style="1" bestFit="1" customWidth="1"/>
    <col min="20" max="16384" width="9.1328125" style="1"/>
  </cols>
  <sheetData>
    <row r="1" spans="1:21" ht="15" x14ac:dyDescent="0.4">
      <c r="A1" s="459" t="s">
        <v>494</v>
      </c>
      <c r="B1" s="459"/>
      <c r="C1" s="459"/>
      <c r="D1" s="459"/>
      <c r="E1" s="459"/>
      <c r="F1" s="459"/>
      <c r="G1" s="459"/>
      <c r="H1" s="459"/>
      <c r="I1" s="459"/>
      <c r="J1" s="459"/>
      <c r="K1" s="459"/>
      <c r="L1" s="459"/>
      <c r="M1" s="459"/>
      <c r="N1" s="459"/>
      <c r="O1" s="459"/>
      <c r="P1" s="459"/>
      <c r="Q1" s="459"/>
      <c r="R1" s="459"/>
    </row>
    <row r="3" spans="1:21" ht="36.75" customHeight="1" x14ac:dyDescent="0.5">
      <c r="A3" s="560" t="s">
        <v>365</v>
      </c>
      <c r="B3" s="560"/>
      <c r="C3" s="560"/>
      <c r="D3" s="560"/>
      <c r="E3" s="560"/>
      <c r="F3" s="560"/>
      <c r="G3" s="560"/>
      <c r="H3" s="560"/>
      <c r="I3" s="560"/>
      <c r="J3" s="560"/>
      <c r="K3" s="560"/>
      <c r="L3" s="560"/>
      <c r="M3" s="560"/>
      <c r="N3" s="560"/>
      <c r="O3" s="560"/>
      <c r="P3" s="560"/>
      <c r="Q3" s="560"/>
      <c r="R3" s="560"/>
      <c r="S3" s="358"/>
      <c r="T3" s="358"/>
      <c r="U3" s="358"/>
    </row>
    <row r="5" spans="1:21" ht="13.9" thickBot="1" x14ac:dyDescent="0.4"/>
    <row r="6" spans="1:21" ht="14.25" customHeight="1" x14ac:dyDescent="0.4">
      <c r="A6" s="561" t="s">
        <v>245</v>
      </c>
      <c r="B6" s="562"/>
      <c r="C6" s="562"/>
      <c r="D6" s="562"/>
      <c r="E6" s="562"/>
      <c r="F6" s="562"/>
      <c r="G6" s="562"/>
      <c r="H6" s="562"/>
      <c r="I6" s="562"/>
      <c r="J6" s="562"/>
      <c r="K6" s="562"/>
      <c r="L6" s="562"/>
      <c r="M6" s="562"/>
      <c r="N6" s="562"/>
      <c r="O6" s="562"/>
      <c r="P6" s="562"/>
      <c r="Q6" s="562"/>
      <c r="R6" s="563"/>
    </row>
    <row r="7" spans="1:21" x14ac:dyDescent="0.35">
      <c r="A7" s="46"/>
      <c r="R7" s="296"/>
    </row>
    <row r="8" spans="1:21" ht="13.9" x14ac:dyDescent="0.4">
      <c r="A8" s="46"/>
      <c r="D8" s="564" t="s">
        <v>9</v>
      </c>
      <c r="E8" s="565"/>
      <c r="F8" s="564" t="s">
        <v>10</v>
      </c>
      <c r="G8" s="565"/>
      <c r="H8" s="564" t="s">
        <v>11</v>
      </c>
      <c r="I8" s="565"/>
      <c r="J8" s="564" t="s">
        <v>12</v>
      </c>
      <c r="K8" s="565"/>
      <c r="L8" s="564" t="s">
        <v>13</v>
      </c>
      <c r="M8" s="565"/>
      <c r="N8" s="564" t="s">
        <v>14</v>
      </c>
      <c r="O8" s="565"/>
      <c r="P8" s="564" t="s">
        <v>15</v>
      </c>
      <c r="Q8" s="566"/>
      <c r="R8" s="337" t="s">
        <v>205</v>
      </c>
    </row>
    <row r="9" spans="1:21" ht="15" hidden="1" customHeight="1" x14ac:dyDescent="0.4">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2" t="s">
        <v>105</v>
      </c>
      <c r="B10" s="554"/>
      <c r="C10" s="55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2" t="s">
        <v>45</v>
      </c>
      <c r="B11" s="554"/>
      <c r="C11" s="554"/>
      <c r="D11" s="557">
        <f>+IF('Participating State'!$B$16="Yes",IF('Participating State'!C7&gt;0,'Participating State'!$D$22,0),0)</f>
        <v>0</v>
      </c>
      <c r="E11" s="558"/>
      <c r="F11" s="557">
        <f>+IF('Participating State'!$B$16="Yes",IF('Participating State'!E7&gt;0,'Participating State'!$D$22,0),0)</f>
        <v>0</v>
      </c>
      <c r="G11" s="558"/>
      <c r="H11" s="557">
        <f>+IF('Participating State'!$B$16="Yes",IF('Participating State'!G7&gt;0,'Participating State'!$D$22,0),0)</f>
        <v>0</v>
      </c>
      <c r="I11" s="558"/>
      <c r="J11" s="557">
        <f>+IF('Participating State'!$B$16="Yes",IF('Participating State'!I7&gt;0,'Participating State'!$D$22,0),0)</f>
        <v>0</v>
      </c>
      <c r="K11" s="558"/>
      <c r="L11" s="557">
        <f>+IF('Participating State'!$B$16="Yes",IF('Participating State'!K7&gt;0,'Participating State'!$D$22,0),0)</f>
        <v>0</v>
      </c>
      <c r="M11" s="558"/>
      <c r="N11" s="557">
        <f>+IF('Participating State'!$B$16="Yes",IF('Participating State'!M7&gt;0,'Participating State'!$D$22,0),0)</f>
        <v>0</v>
      </c>
      <c r="O11" s="558"/>
      <c r="P11" s="552">
        <f>+IF('Participating State'!$B$16="Yes",IF('Participating State'!O7&gt;0,'Participating State'!$D$22,0),0)</f>
        <v>0</v>
      </c>
      <c r="Q11" s="553"/>
      <c r="R11" s="345"/>
      <c r="S11" s="1"/>
    </row>
    <row r="12" spans="1:21" s="295" customFormat="1" ht="23.65" x14ac:dyDescent="0.4">
      <c r="A12" s="550" t="s">
        <v>30</v>
      </c>
      <c r="B12" s="576"/>
      <c r="C12" s="576"/>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35">
      <c r="A13" s="546" t="s">
        <v>32</v>
      </c>
      <c r="B13" s="574"/>
      <c r="C13" s="574"/>
      <c r="D13" s="114">
        <v>102.23</v>
      </c>
      <c r="E13" s="313">
        <f t="shared" ref="E13:E21" si="0">(D13*$B$31)*D$11</f>
        <v>0</v>
      </c>
      <c r="F13" s="114">
        <v>102.23</v>
      </c>
      <c r="G13" s="313">
        <f t="shared" ref="G13:G21" si="1">(F13*$B$31)*F$11</f>
        <v>0</v>
      </c>
      <c r="H13" s="114">
        <v>102.23</v>
      </c>
      <c r="I13" s="313">
        <f t="shared" ref="I13:I21" si="2">(H13*$B$31)*H$11</f>
        <v>0</v>
      </c>
      <c r="J13" s="114">
        <v>102.23</v>
      </c>
      <c r="K13" s="313">
        <f t="shared" ref="K13:K21" si="3">(J13*$B$31)*J$11</f>
        <v>0</v>
      </c>
      <c r="L13" s="114">
        <v>102.23</v>
      </c>
      <c r="M13" s="313">
        <f t="shared" ref="M13:M21" si="4">(L13*$B$31)*L$11</f>
        <v>0</v>
      </c>
      <c r="N13" s="114">
        <v>102.23</v>
      </c>
      <c r="O13" s="313">
        <f t="shared" ref="O13:O21" si="5">(N13*$B$31)*N$11</f>
        <v>0</v>
      </c>
      <c r="P13" s="114">
        <v>102.23</v>
      </c>
      <c r="Q13" s="313">
        <f t="shared" ref="Q13:Q21" si="6">(P13*$B$31)*P$11</f>
        <v>0</v>
      </c>
      <c r="R13" s="314">
        <f>E13+G13+I13+K13+M13+O13+Q13</f>
        <v>0</v>
      </c>
      <c r="T13" s="295"/>
    </row>
    <row r="14" spans="1:21" x14ac:dyDescent="0.35">
      <c r="A14" s="546" t="s">
        <v>33</v>
      </c>
      <c r="B14" s="574"/>
      <c r="C14" s="574"/>
      <c r="D14" s="29">
        <f>ROUND(D13*(1+$C$33),4)</f>
        <v>104.5097</v>
      </c>
      <c r="E14" s="313">
        <f t="shared" si="0"/>
        <v>0</v>
      </c>
      <c r="F14" s="29">
        <f>ROUND(F13*(1+$C$33),4)</f>
        <v>104.5097</v>
      </c>
      <c r="G14" s="313">
        <f t="shared" si="1"/>
        <v>0</v>
      </c>
      <c r="H14" s="29">
        <f>ROUND(H13*(1+$C$33),4)</f>
        <v>104.5097</v>
      </c>
      <c r="I14" s="313">
        <f t="shared" si="2"/>
        <v>0</v>
      </c>
      <c r="J14" s="29">
        <f>ROUND(J13*(1+$C$33),4)</f>
        <v>104.5097</v>
      </c>
      <c r="K14" s="313">
        <f t="shared" si="3"/>
        <v>0</v>
      </c>
      <c r="L14" s="29">
        <f>ROUND(L13*(1+$C$33),4)</f>
        <v>104.5097</v>
      </c>
      <c r="M14" s="313">
        <f t="shared" si="4"/>
        <v>0</v>
      </c>
      <c r="N14" s="29">
        <f>ROUND(N13*(1+$C$33),4)</f>
        <v>104.5097</v>
      </c>
      <c r="O14" s="313">
        <f t="shared" si="5"/>
        <v>0</v>
      </c>
      <c r="P14" s="29">
        <f>ROUND(P13*(1+$C$33),4)</f>
        <v>104.5097</v>
      </c>
      <c r="Q14" s="313">
        <f t="shared" si="6"/>
        <v>0</v>
      </c>
      <c r="R14" s="314">
        <f t="shared" ref="R14:R22" si="7">E14+G14+I14+K14+M14+O14+Q14</f>
        <v>0</v>
      </c>
    </row>
    <row r="15" spans="1:21" x14ac:dyDescent="0.35">
      <c r="A15" s="546" t="s">
        <v>34</v>
      </c>
      <c r="B15" s="574"/>
      <c r="C15" s="574"/>
      <c r="D15" s="29">
        <f>ROUND(D14*(1+$C$33),4)</f>
        <v>106.8403</v>
      </c>
      <c r="E15" s="313">
        <f t="shared" si="0"/>
        <v>0</v>
      </c>
      <c r="F15" s="29">
        <f>ROUND(F14*(1+$C$33),4)</f>
        <v>106.8403</v>
      </c>
      <c r="G15" s="313">
        <f t="shared" si="1"/>
        <v>0</v>
      </c>
      <c r="H15" s="29">
        <f t="shared" ref="H15:H21" si="8">ROUND(H14*(1+$C$33),4)</f>
        <v>106.8403</v>
      </c>
      <c r="I15" s="313">
        <f t="shared" si="2"/>
        <v>0</v>
      </c>
      <c r="J15" s="29">
        <f t="shared" ref="J15:J21" si="9">ROUND(J14*(1+$C$33),4)</f>
        <v>106.8403</v>
      </c>
      <c r="K15" s="313">
        <f t="shared" si="3"/>
        <v>0</v>
      </c>
      <c r="L15" s="29">
        <f t="shared" ref="L15:L21" si="10">ROUND(L14*(1+$C$33),4)</f>
        <v>106.8403</v>
      </c>
      <c r="M15" s="313">
        <f t="shared" si="4"/>
        <v>0</v>
      </c>
      <c r="N15" s="29">
        <f t="shared" ref="N15:P21" si="11">ROUND(N14*(1+$C$33),4)</f>
        <v>106.8403</v>
      </c>
      <c r="O15" s="313">
        <f t="shared" si="5"/>
        <v>0</v>
      </c>
      <c r="P15" s="29">
        <f t="shared" si="11"/>
        <v>106.8403</v>
      </c>
      <c r="Q15" s="313">
        <f t="shared" si="6"/>
        <v>0</v>
      </c>
      <c r="R15" s="314">
        <f t="shared" si="7"/>
        <v>0</v>
      </c>
    </row>
    <row r="16" spans="1:21" x14ac:dyDescent="0.35">
      <c r="A16" s="546" t="s">
        <v>35</v>
      </c>
      <c r="B16" s="574"/>
      <c r="C16" s="574"/>
      <c r="D16" s="29">
        <f t="shared" ref="D16:F21" si="12">ROUND(D15*(1+$C$33),4)</f>
        <v>109.22280000000001</v>
      </c>
      <c r="E16" s="313">
        <f t="shared" si="0"/>
        <v>0</v>
      </c>
      <c r="F16" s="29">
        <f t="shared" si="12"/>
        <v>109.22280000000001</v>
      </c>
      <c r="G16" s="313">
        <f t="shared" si="1"/>
        <v>0</v>
      </c>
      <c r="H16" s="29">
        <f t="shared" si="8"/>
        <v>109.22280000000001</v>
      </c>
      <c r="I16" s="313">
        <f t="shared" si="2"/>
        <v>0</v>
      </c>
      <c r="J16" s="29">
        <f t="shared" si="9"/>
        <v>109.22280000000001</v>
      </c>
      <c r="K16" s="313">
        <f t="shared" si="3"/>
        <v>0</v>
      </c>
      <c r="L16" s="29">
        <f t="shared" si="10"/>
        <v>109.22280000000001</v>
      </c>
      <c r="M16" s="313">
        <f t="shared" si="4"/>
        <v>0</v>
      </c>
      <c r="N16" s="29">
        <f t="shared" si="11"/>
        <v>109.22280000000001</v>
      </c>
      <c r="O16" s="313">
        <f t="shared" si="5"/>
        <v>0</v>
      </c>
      <c r="P16" s="29">
        <f t="shared" si="11"/>
        <v>109.22280000000001</v>
      </c>
      <c r="Q16" s="313">
        <f t="shared" si="6"/>
        <v>0</v>
      </c>
      <c r="R16" s="314">
        <f t="shared" si="7"/>
        <v>0</v>
      </c>
    </row>
    <row r="17" spans="1:19" x14ac:dyDescent="0.35">
      <c r="A17" s="546" t="s">
        <v>36</v>
      </c>
      <c r="B17" s="574"/>
      <c r="C17" s="574"/>
      <c r="D17" s="29">
        <f t="shared" si="12"/>
        <v>111.6585</v>
      </c>
      <c r="E17" s="313">
        <f t="shared" si="0"/>
        <v>0</v>
      </c>
      <c r="F17" s="29">
        <f t="shared" si="12"/>
        <v>111.6585</v>
      </c>
      <c r="G17" s="313">
        <f t="shared" si="1"/>
        <v>0</v>
      </c>
      <c r="H17" s="29">
        <f t="shared" si="8"/>
        <v>111.6585</v>
      </c>
      <c r="I17" s="313">
        <f t="shared" si="2"/>
        <v>0</v>
      </c>
      <c r="J17" s="29">
        <f t="shared" si="9"/>
        <v>111.6585</v>
      </c>
      <c r="K17" s="313">
        <f t="shared" si="3"/>
        <v>0</v>
      </c>
      <c r="L17" s="29">
        <f t="shared" si="10"/>
        <v>111.6585</v>
      </c>
      <c r="M17" s="313">
        <f t="shared" si="4"/>
        <v>0</v>
      </c>
      <c r="N17" s="29">
        <f t="shared" si="11"/>
        <v>111.6585</v>
      </c>
      <c r="O17" s="313">
        <f t="shared" si="5"/>
        <v>0</v>
      </c>
      <c r="P17" s="29">
        <f t="shared" si="11"/>
        <v>111.6585</v>
      </c>
      <c r="Q17" s="313">
        <f t="shared" si="6"/>
        <v>0</v>
      </c>
      <c r="R17" s="314">
        <f t="shared" si="7"/>
        <v>0</v>
      </c>
    </row>
    <row r="18" spans="1:19" x14ac:dyDescent="0.35">
      <c r="A18" s="546" t="s">
        <v>37</v>
      </c>
      <c r="B18" s="574"/>
      <c r="C18" s="574"/>
      <c r="D18" s="29">
        <f t="shared" si="12"/>
        <v>114.1485</v>
      </c>
      <c r="E18" s="313">
        <f t="shared" si="0"/>
        <v>0</v>
      </c>
      <c r="F18" s="29">
        <f t="shared" si="12"/>
        <v>114.1485</v>
      </c>
      <c r="G18" s="313">
        <f t="shared" si="1"/>
        <v>0</v>
      </c>
      <c r="H18" s="29">
        <f t="shared" si="8"/>
        <v>114.1485</v>
      </c>
      <c r="I18" s="313">
        <f t="shared" si="2"/>
        <v>0</v>
      </c>
      <c r="J18" s="29">
        <f t="shared" si="9"/>
        <v>114.1485</v>
      </c>
      <c r="K18" s="313">
        <f t="shared" si="3"/>
        <v>0</v>
      </c>
      <c r="L18" s="29">
        <f t="shared" si="10"/>
        <v>114.1485</v>
      </c>
      <c r="M18" s="313">
        <f t="shared" si="4"/>
        <v>0</v>
      </c>
      <c r="N18" s="29">
        <f t="shared" si="11"/>
        <v>114.1485</v>
      </c>
      <c r="O18" s="313">
        <f t="shared" si="5"/>
        <v>0</v>
      </c>
      <c r="P18" s="29">
        <f t="shared" si="11"/>
        <v>114.1485</v>
      </c>
      <c r="Q18" s="313">
        <f t="shared" si="6"/>
        <v>0</v>
      </c>
      <c r="R18" s="314">
        <f t="shared" si="7"/>
        <v>0</v>
      </c>
    </row>
    <row r="19" spans="1:19" x14ac:dyDescent="0.35">
      <c r="A19" s="546" t="s">
        <v>38</v>
      </c>
      <c r="B19" s="574"/>
      <c r="C19" s="574"/>
      <c r="D19" s="29">
        <f t="shared" si="12"/>
        <v>116.694</v>
      </c>
      <c r="E19" s="313">
        <f t="shared" si="0"/>
        <v>0</v>
      </c>
      <c r="F19" s="29">
        <f t="shared" si="12"/>
        <v>116.694</v>
      </c>
      <c r="G19" s="313">
        <f t="shared" si="1"/>
        <v>0</v>
      </c>
      <c r="H19" s="29">
        <f t="shared" si="8"/>
        <v>116.694</v>
      </c>
      <c r="I19" s="313">
        <f t="shared" si="2"/>
        <v>0</v>
      </c>
      <c r="J19" s="29">
        <f t="shared" si="9"/>
        <v>116.694</v>
      </c>
      <c r="K19" s="313">
        <f t="shared" si="3"/>
        <v>0</v>
      </c>
      <c r="L19" s="29">
        <f t="shared" si="10"/>
        <v>116.694</v>
      </c>
      <c r="M19" s="313">
        <f t="shared" si="4"/>
        <v>0</v>
      </c>
      <c r="N19" s="29">
        <f t="shared" si="11"/>
        <v>116.694</v>
      </c>
      <c r="O19" s="313">
        <f t="shared" si="5"/>
        <v>0</v>
      </c>
      <c r="P19" s="29">
        <f t="shared" si="11"/>
        <v>116.694</v>
      </c>
      <c r="Q19" s="313">
        <f t="shared" si="6"/>
        <v>0</v>
      </c>
      <c r="R19" s="314">
        <f t="shared" si="7"/>
        <v>0</v>
      </c>
    </row>
    <row r="20" spans="1:19" x14ac:dyDescent="0.35">
      <c r="A20" s="546" t="s">
        <v>39</v>
      </c>
      <c r="B20" s="574"/>
      <c r="C20" s="574"/>
      <c r="D20" s="29">
        <f t="shared" si="12"/>
        <v>119.2963</v>
      </c>
      <c r="E20" s="313">
        <f t="shared" si="0"/>
        <v>0</v>
      </c>
      <c r="F20" s="29">
        <f t="shared" si="12"/>
        <v>119.2963</v>
      </c>
      <c r="G20" s="313">
        <f t="shared" si="1"/>
        <v>0</v>
      </c>
      <c r="H20" s="29">
        <f t="shared" si="8"/>
        <v>119.2963</v>
      </c>
      <c r="I20" s="313">
        <f t="shared" si="2"/>
        <v>0</v>
      </c>
      <c r="J20" s="29">
        <f t="shared" si="9"/>
        <v>119.2963</v>
      </c>
      <c r="K20" s="313">
        <f t="shared" si="3"/>
        <v>0</v>
      </c>
      <c r="L20" s="29">
        <f t="shared" si="10"/>
        <v>119.2963</v>
      </c>
      <c r="M20" s="313">
        <f t="shared" si="4"/>
        <v>0</v>
      </c>
      <c r="N20" s="29">
        <f t="shared" si="11"/>
        <v>119.2963</v>
      </c>
      <c r="O20" s="313">
        <f t="shared" si="5"/>
        <v>0</v>
      </c>
      <c r="P20" s="29">
        <f t="shared" si="11"/>
        <v>119.2963</v>
      </c>
      <c r="Q20" s="313">
        <f t="shared" si="6"/>
        <v>0</v>
      </c>
      <c r="R20" s="314">
        <f t="shared" si="7"/>
        <v>0</v>
      </c>
    </row>
    <row r="21" spans="1:19" x14ac:dyDescent="0.35">
      <c r="A21" s="546" t="s">
        <v>40</v>
      </c>
      <c r="B21" s="574"/>
      <c r="C21" s="574"/>
      <c r="D21" s="29">
        <f t="shared" si="12"/>
        <v>121.95659999999999</v>
      </c>
      <c r="E21" s="313">
        <f t="shared" si="0"/>
        <v>0</v>
      </c>
      <c r="F21" s="29">
        <f t="shared" si="12"/>
        <v>121.95659999999999</v>
      </c>
      <c r="G21" s="313">
        <f t="shared" si="1"/>
        <v>0</v>
      </c>
      <c r="H21" s="29">
        <f t="shared" si="8"/>
        <v>121.95659999999999</v>
      </c>
      <c r="I21" s="313">
        <f t="shared" si="2"/>
        <v>0</v>
      </c>
      <c r="J21" s="29">
        <f t="shared" si="9"/>
        <v>121.95659999999999</v>
      </c>
      <c r="K21" s="313">
        <f t="shared" si="3"/>
        <v>0</v>
      </c>
      <c r="L21" s="29">
        <f t="shared" si="10"/>
        <v>121.95659999999999</v>
      </c>
      <c r="M21" s="313">
        <f t="shared" si="4"/>
        <v>0</v>
      </c>
      <c r="N21" s="29">
        <f t="shared" si="11"/>
        <v>121.95659999999999</v>
      </c>
      <c r="O21" s="313">
        <f t="shared" si="5"/>
        <v>0</v>
      </c>
      <c r="P21" s="29">
        <f t="shared" si="11"/>
        <v>121.95659999999999</v>
      </c>
      <c r="Q21" s="313">
        <f t="shared" si="6"/>
        <v>0</v>
      </c>
      <c r="R21" s="314">
        <f t="shared" si="7"/>
        <v>0</v>
      </c>
    </row>
    <row r="22" spans="1:19" s="319" customFormat="1" ht="13.9" x14ac:dyDescent="0.4">
      <c r="A22" s="522" t="s">
        <v>366</v>
      </c>
      <c r="B22" s="554"/>
      <c r="C22" s="55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45">
      <c r="A24" s="555" t="s">
        <v>367</v>
      </c>
      <c r="B24" s="556"/>
      <c r="C24" s="575"/>
      <c r="D24" s="320">
        <f>R22</f>
        <v>0</v>
      </c>
      <c r="E24" s="297"/>
      <c r="F24" s="297"/>
      <c r="G24" s="297"/>
      <c r="H24" s="297"/>
      <c r="I24" s="297"/>
      <c r="J24" s="297"/>
      <c r="K24" s="297"/>
      <c r="L24" s="297"/>
      <c r="M24" s="297"/>
      <c r="N24" s="297"/>
      <c r="O24" s="297"/>
      <c r="P24" s="297"/>
      <c r="Q24" s="297"/>
      <c r="R24" s="365"/>
      <c r="S24" s="1"/>
    </row>
    <row r="25" spans="1:19" x14ac:dyDescent="0.35">
      <c r="A25" s="46"/>
      <c r="R25" s="296"/>
    </row>
    <row r="26" spans="1:19" ht="13.9" x14ac:dyDescent="0.4">
      <c r="A26" s="325" t="s">
        <v>49</v>
      </c>
      <c r="B26" s="297"/>
      <c r="R26" s="296"/>
    </row>
    <row r="27" spans="1:19" ht="13.9" x14ac:dyDescent="0.4">
      <c r="A27" s="326" t="s">
        <v>101</v>
      </c>
      <c r="B27" s="327">
        <f>+IF('Participating State'!$B$16="Yes",'Participating State'!B8,0)</f>
        <v>0</v>
      </c>
      <c r="R27" s="296"/>
    </row>
    <row r="28" spans="1:19" ht="13.9" x14ac:dyDescent="0.4">
      <c r="A28" s="326" t="s">
        <v>46</v>
      </c>
      <c r="B28" s="327">
        <f>+IF('Participating State'!$B$16="Yes",'Participating State'!B9,0)</f>
        <v>0</v>
      </c>
      <c r="R28" s="296"/>
    </row>
    <row r="29" spans="1:19" ht="13.9" x14ac:dyDescent="0.4">
      <c r="A29" s="326" t="s">
        <v>47</v>
      </c>
      <c r="B29" s="175">
        <f>B28-B27</f>
        <v>0</v>
      </c>
      <c r="R29" s="296"/>
    </row>
    <row r="30" spans="1:19" ht="13.9" x14ac:dyDescent="0.4">
      <c r="A30" s="326" t="s">
        <v>85</v>
      </c>
      <c r="B30" s="175">
        <f>IFERROR(B29/B27,0)</f>
        <v>0</v>
      </c>
      <c r="R30" s="296"/>
    </row>
    <row r="31" spans="1:19" ht="13.9" x14ac:dyDescent="0.4">
      <c r="A31" s="326" t="s">
        <v>48</v>
      </c>
      <c r="B31" s="175">
        <f>B30+1</f>
        <v>1</v>
      </c>
      <c r="R31" s="296"/>
    </row>
    <row r="32" spans="1:19" x14ac:dyDescent="0.35">
      <c r="A32" s="46"/>
      <c r="R32" s="296"/>
    </row>
    <row r="33" spans="1:18" x14ac:dyDescent="0.35">
      <c r="A33" s="232" t="s">
        <v>27</v>
      </c>
      <c r="C33" s="366">
        <v>2.23E-2</v>
      </c>
      <c r="R33" s="296"/>
    </row>
    <row r="34" spans="1:18" x14ac:dyDescent="0.35">
      <c r="A34" s="232" t="s">
        <v>43</v>
      </c>
      <c r="C34" s="363">
        <v>102.23</v>
      </c>
      <c r="R34" s="296"/>
    </row>
    <row r="35" spans="1:18" ht="13.9" thickBot="1" x14ac:dyDescent="0.4">
      <c r="A35" s="355" t="s">
        <v>29</v>
      </c>
      <c r="B35" s="334"/>
      <c r="C35" s="334"/>
      <c r="D35" s="38"/>
      <c r="E35" s="334"/>
      <c r="F35" s="38"/>
      <c r="G35" s="334"/>
      <c r="H35" s="38"/>
      <c r="I35" s="334"/>
      <c r="J35" s="38"/>
      <c r="K35" s="334"/>
      <c r="L35" s="38"/>
      <c r="M35" s="334"/>
      <c r="N35" s="38"/>
      <c r="O35" s="334"/>
      <c r="P35" s="38"/>
      <c r="Q35" s="334"/>
      <c r="R35" s="335"/>
    </row>
    <row r="37" spans="1:18" ht="64.5" customHeight="1" x14ac:dyDescent="0.35">
      <c r="A37" s="571" t="s">
        <v>417</v>
      </c>
      <c r="B37" s="571"/>
      <c r="C37" s="571"/>
      <c r="D37" s="571"/>
      <c r="E37" s="571"/>
      <c r="F37" s="571"/>
      <c r="G37" s="571"/>
      <c r="H37" s="571"/>
      <c r="I37" s="571"/>
      <c r="J37" s="571"/>
      <c r="K37" s="571"/>
      <c r="L37" s="571"/>
      <c r="M37" s="571"/>
      <c r="N37" s="571"/>
      <c r="O37" s="571"/>
      <c r="P37" s="571"/>
      <c r="Q37" s="571"/>
      <c r="R37" s="571"/>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paperSize="5" scale="48" fitToHeight="0" orientation="landscape" r:id="rId1"/>
  <headerFooter>
    <oddFooter>&amp;L&amp;F&amp;C&amp;A&amp;Rpage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25"/>
  <sheetViews>
    <sheetView zoomScale="85" zoomScaleNormal="85" workbookViewId="0">
      <selection activeCell="A12" sqref="A12:B12"/>
    </sheetView>
  </sheetViews>
  <sheetFormatPr defaultColWidth="9.1328125" defaultRowHeight="13.5" x14ac:dyDescent="0.35"/>
  <cols>
    <col min="1" max="1" width="54.265625" style="1" customWidth="1"/>
    <col min="2" max="2" width="14.26562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459" t="s">
        <v>494</v>
      </c>
      <c r="B1" s="459"/>
      <c r="C1" s="459"/>
      <c r="D1" s="459"/>
      <c r="E1" s="459"/>
      <c r="F1" s="459"/>
      <c r="G1" s="459"/>
      <c r="H1" s="459"/>
      <c r="I1" s="459"/>
      <c r="J1" s="459"/>
      <c r="K1" s="459"/>
      <c r="L1" s="459"/>
      <c r="M1" s="459"/>
      <c r="N1" s="459"/>
      <c r="O1" s="459"/>
      <c r="P1" s="459"/>
      <c r="Q1" s="459"/>
      <c r="R1" s="459"/>
    </row>
    <row r="3" spans="1:19" s="295" customFormat="1" ht="36.75" customHeight="1" x14ac:dyDescent="0.5">
      <c r="A3" s="560" t="s">
        <v>368</v>
      </c>
      <c r="B3" s="560"/>
      <c r="C3" s="560"/>
      <c r="D3" s="560"/>
      <c r="E3" s="560"/>
      <c r="F3" s="560"/>
      <c r="G3" s="560"/>
      <c r="H3" s="560"/>
      <c r="I3" s="560"/>
      <c r="J3" s="560"/>
      <c r="K3" s="560"/>
      <c r="L3" s="560"/>
      <c r="M3" s="560"/>
      <c r="N3" s="560"/>
      <c r="O3" s="560"/>
      <c r="P3" s="560"/>
      <c r="Q3" s="560"/>
      <c r="R3" s="560"/>
    </row>
    <row r="5" spans="1:19" ht="13.9" thickBot="1" x14ac:dyDescent="0.4"/>
    <row r="6" spans="1:19" ht="13.9" x14ac:dyDescent="0.4">
      <c r="A6" s="561" t="s">
        <v>296</v>
      </c>
      <c r="B6" s="562"/>
      <c r="C6" s="562"/>
      <c r="D6" s="562"/>
      <c r="E6" s="562"/>
      <c r="F6" s="562"/>
      <c r="G6" s="562"/>
      <c r="H6" s="562"/>
      <c r="I6" s="562"/>
      <c r="J6" s="562"/>
      <c r="K6" s="562"/>
      <c r="L6" s="562"/>
      <c r="M6" s="562"/>
      <c r="N6" s="562"/>
      <c r="O6" s="562"/>
      <c r="P6" s="562"/>
      <c r="Q6" s="562"/>
      <c r="R6" s="563"/>
    </row>
    <row r="7" spans="1:19" x14ac:dyDescent="0.35">
      <c r="A7" s="46"/>
      <c r="R7" s="296"/>
    </row>
    <row r="8" spans="1:19" ht="13.9" x14ac:dyDescent="0.4">
      <c r="A8" s="46"/>
      <c r="B8" s="297"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5" customFormat="1" ht="13.9" x14ac:dyDescent="0.4">
      <c r="A9" s="298"/>
      <c r="B9" s="297"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57">
        <f>+IF('Participating State'!$B$17="Yes",'Participating State'!C7,0)</f>
        <v>0</v>
      </c>
      <c r="F10" s="558"/>
      <c r="G10" s="552">
        <f>+IF('Participating State'!$B$17="Yes",'Participating State'!E7,0)</f>
        <v>0</v>
      </c>
      <c r="H10" s="559"/>
      <c r="I10" s="552">
        <f>+IF('Participating State'!$B$17="Yes",'Participating State'!G7,0)</f>
        <v>0</v>
      </c>
      <c r="J10" s="559"/>
      <c r="K10" s="552">
        <f>+IF('Participating State'!$B$17="Yes",'Participating State'!I7,0)</f>
        <v>0</v>
      </c>
      <c r="L10" s="559"/>
      <c r="M10" s="552">
        <f>+IF('Participating State'!$B$17="Yes",'Participating State'!K7,0)</f>
        <v>0</v>
      </c>
      <c r="N10" s="559"/>
      <c r="O10" s="552">
        <f>+IF('Participating State'!$B$17="Yes",'Participating State'!M7,0)</f>
        <v>0</v>
      </c>
      <c r="P10" s="559"/>
      <c r="Q10" s="552">
        <f>+IF('Participating State'!$B$17="Yes",'Participating State'!O7,0)</f>
        <v>0</v>
      </c>
      <c r="R10" s="553"/>
      <c r="S10" s="305"/>
    </row>
    <row r="11" spans="1:19" s="295" customFormat="1" ht="13.9" x14ac:dyDescent="0.4">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3.9" x14ac:dyDescent="0.4">
      <c r="A12" s="522" t="s">
        <v>102</v>
      </c>
      <c r="B12" s="523"/>
      <c r="C12" s="311">
        <v>2384528.214969025</v>
      </c>
      <c r="D12" s="312">
        <f>C12*B22</f>
        <v>2384528.214969025</v>
      </c>
      <c r="E12" s="29">
        <v>0</v>
      </c>
      <c r="F12" s="313">
        <f>MAX(ROUND(((E$10)*E12)*B22,2),0)</f>
        <v>0</v>
      </c>
      <c r="G12" s="29">
        <v>0</v>
      </c>
      <c r="H12" s="313">
        <f>MAX(ROUND(((G$10)*G12)*B22,2),0)</f>
        <v>0</v>
      </c>
      <c r="I12" s="29">
        <v>0</v>
      </c>
      <c r="J12" s="313">
        <f>MAX(ROUND(((I$10)*I12)*B22,2),0)</f>
        <v>0</v>
      </c>
      <c r="K12" s="29">
        <v>0</v>
      </c>
      <c r="L12" s="313">
        <f>MAX(ROUND(((K$10)*K12)*B22,2),0)</f>
        <v>0</v>
      </c>
      <c r="M12" s="29">
        <v>0</v>
      </c>
      <c r="N12" s="313">
        <f>MAX(ROUND(((M$10)*M12)*B22,2),0)</f>
        <v>0</v>
      </c>
      <c r="O12" s="29">
        <v>2.24E-2</v>
      </c>
      <c r="P12" s="313">
        <f>MAX(ROUND(((O$10)*O12)*B22,2),0)</f>
        <v>0</v>
      </c>
      <c r="Q12" s="29">
        <v>0.1431</v>
      </c>
      <c r="R12" s="314">
        <f>MAX(ROUND(((Q$10)*Q12)*B22,2),0)</f>
        <v>0</v>
      </c>
    </row>
    <row r="13" spans="1:19" s="319" customFormat="1" ht="13.9" x14ac:dyDescent="0.4">
      <c r="A13" s="522" t="s">
        <v>369</v>
      </c>
      <c r="B13" s="554"/>
      <c r="C13" s="315">
        <f>D12</f>
        <v>2384528.214969025</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6"/>
      <c r="R14" s="296"/>
    </row>
    <row r="15" spans="1:19" ht="14.25" thickBot="1" x14ac:dyDescent="0.45">
      <c r="A15" s="555" t="s">
        <v>370</v>
      </c>
      <c r="B15" s="556"/>
      <c r="C15" s="320">
        <f>SUM(E13:R13)+C13</f>
        <v>2384528.214969025</v>
      </c>
      <c r="D15" s="297"/>
      <c r="E15" s="321"/>
      <c r="F15" s="322"/>
      <c r="P15" s="308"/>
      <c r="R15" s="296"/>
    </row>
    <row r="16" spans="1:19" ht="13.9" x14ac:dyDescent="0.4">
      <c r="A16" s="229"/>
      <c r="B16" s="297"/>
      <c r="C16" s="323"/>
      <c r="D16" s="297"/>
      <c r="E16" s="324"/>
      <c r="P16" s="308"/>
      <c r="R16" s="296"/>
    </row>
    <row r="17" spans="1:39" ht="14.25" x14ac:dyDescent="0.45">
      <c r="A17" s="325" t="s">
        <v>49</v>
      </c>
      <c r="B17" s="297"/>
      <c r="C17" s="68"/>
      <c r="D17" s="297"/>
      <c r="E17" s="324"/>
      <c r="P17" s="308"/>
      <c r="R17" s="296"/>
      <c r="AM17" s="1" t="s">
        <v>100</v>
      </c>
    </row>
    <row r="18" spans="1:39" ht="13.9" x14ac:dyDescent="0.4">
      <c r="A18" s="326" t="s">
        <v>101</v>
      </c>
      <c r="B18" s="327">
        <f>+IF('Participating State'!$B$17="Yes",'Participating State'!B8,0)</f>
        <v>0</v>
      </c>
      <c r="C18" s="323"/>
      <c r="D18" s="297"/>
      <c r="E18" s="324"/>
      <c r="P18" s="308"/>
      <c r="R18" s="296"/>
    </row>
    <row r="19" spans="1:39" ht="14.25" x14ac:dyDescent="0.45">
      <c r="A19" s="326" t="s">
        <v>46</v>
      </c>
      <c r="B19" s="327">
        <f>+IF('Participating State'!$B$17="Yes",'Participating State'!B9,0)</f>
        <v>0</v>
      </c>
      <c r="C19" s="68"/>
      <c r="D19" s="297"/>
      <c r="E19" s="328"/>
      <c r="P19" s="308"/>
      <c r="R19" s="296"/>
    </row>
    <row r="20" spans="1:39" ht="13.9" x14ac:dyDescent="0.4">
      <c r="A20" s="326" t="s">
        <v>47</v>
      </c>
      <c r="B20" s="175">
        <f>B19-B18</f>
        <v>0</v>
      </c>
      <c r="C20" s="323"/>
      <c r="D20" s="297"/>
      <c r="E20" s="324"/>
      <c r="P20" s="308"/>
      <c r="R20" s="296"/>
    </row>
    <row r="21" spans="1:39" ht="13.9" x14ac:dyDescent="0.4">
      <c r="A21" s="326" t="s">
        <v>85</v>
      </c>
      <c r="B21" s="175">
        <f>IFERROR(B20/B18,0)</f>
        <v>0</v>
      </c>
      <c r="C21" s="323"/>
      <c r="D21" s="297"/>
      <c r="E21" s="324"/>
      <c r="P21" s="308"/>
      <c r="R21" s="296"/>
    </row>
    <row r="22" spans="1:39" ht="13.9" x14ac:dyDescent="0.4">
      <c r="A22" s="326" t="s">
        <v>48</v>
      </c>
      <c r="B22" s="175">
        <f>B21+1</f>
        <v>1</v>
      </c>
      <c r="C22" s="323"/>
      <c r="D22" s="297"/>
      <c r="E22" s="324"/>
      <c r="P22" s="308"/>
      <c r="R22" s="296"/>
    </row>
    <row r="23" spans="1:39" x14ac:dyDescent="0.35">
      <c r="A23" s="329"/>
      <c r="J23" s="330"/>
      <c r="R23" s="296"/>
    </row>
    <row r="24" spans="1:39" x14ac:dyDescent="0.35">
      <c r="A24" s="46" t="s">
        <v>28</v>
      </c>
      <c r="C24" s="458">
        <v>0</v>
      </c>
      <c r="I24" s="332"/>
      <c r="R24" s="296"/>
    </row>
    <row r="25" spans="1:39" ht="13.9" thickBot="1" x14ac:dyDescent="0.4">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A3:R3"/>
    <mergeCell ref="A6:R6"/>
    <mergeCell ref="C8:D8"/>
    <mergeCell ref="E8:F8"/>
    <mergeCell ref="G8:H8"/>
    <mergeCell ref="I8:J8"/>
    <mergeCell ref="K8:L8"/>
    <mergeCell ref="M8:N8"/>
    <mergeCell ref="O8:P8"/>
    <mergeCell ref="Q8:R8"/>
    <mergeCell ref="Q10:R10"/>
    <mergeCell ref="A12:B12"/>
    <mergeCell ref="A13:B13"/>
    <mergeCell ref="A15:B15"/>
    <mergeCell ref="E10:F10"/>
    <mergeCell ref="G10:H10"/>
    <mergeCell ref="I10:J10"/>
    <mergeCell ref="K10:L10"/>
    <mergeCell ref="M10:N10"/>
    <mergeCell ref="O10:P10"/>
  </mergeCells>
  <pageMargins left="0.25" right="0.25" top="0.75" bottom="0.75" header="0.3" footer="0.3"/>
  <pageSetup scale="34" fitToHeight="0" orientation="landscape" r:id="rId1"/>
  <headerFooter>
    <oddFooter>&amp;L&amp;F&amp;C&amp;A&amp;Rpage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A35"/>
  <sheetViews>
    <sheetView topLeftCell="A4" zoomScale="85" zoomScaleNormal="85" workbookViewId="0">
      <selection activeCell="A21" sqref="A21:B21"/>
    </sheetView>
  </sheetViews>
  <sheetFormatPr defaultColWidth="9.1328125" defaultRowHeight="13.5" x14ac:dyDescent="0.35"/>
  <cols>
    <col min="1" max="1" width="59.73046875" style="1" customWidth="1"/>
    <col min="2" max="2" width="13.7304687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5">
      <c r="A3" s="560" t="s">
        <v>371</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35">
      <c r="A4" s="336"/>
    </row>
    <row r="5" spans="1:27" ht="13.9" thickBot="1" x14ac:dyDescent="0.4"/>
    <row r="6" spans="1:27" ht="13.9" x14ac:dyDescent="0.4">
      <c r="A6" s="561" t="s">
        <v>297</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35">
      <c r="A7" s="46"/>
      <c r="Z7" s="296"/>
    </row>
    <row r="8" spans="1:27" ht="13.9" x14ac:dyDescent="0.4">
      <c r="A8" s="46"/>
      <c r="B8" s="297" t="s">
        <v>7</v>
      </c>
      <c r="C8" s="564" t="s">
        <v>8</v>
      </c>
      <c r="D8" s="565"/>
      <c r="E8" s="564" t="s">
        <v>9</v>
      </c>
      <c r="F8" s="570"/>
      <c r="G8" s="565"/>
      <c r="H8" s="564" t="s">
        <v>10</v>
      </c>
      <c r="I8" s="570"/>
      <c r="J8" s="565"/>
      <c r="K8" s="564" t="s">
        <v>11</v>
      </c>
      <c r="L8" s="570"/>
      <c r="M8" s="565"/>
      <c r="N8" s="564" t="s">
        <v>12</v>
      </c>
      <c r="O8" s="570"/>
      <c r="P8" s="565"/>
      <c r="Q8" s="564" t="s">
        <v>13</v>
      </c>
      <c r="R8" s="570"/>
      <c r="S8" s="565"/>
      <c r="T8" s="564" t="s">
        <v>14</v>
      </c>
      <c r="U8" s="570"/>
      <c r="V8" s="565"/>
      <c r="W8" s="564" t="s">
        <v>15</v>
      </c>
      <c r="X8" s="570"/>
      <c r="Y8" s="566"/>
      <c r="Z8" s="337" t="s">
        <v>205</v>
      </c>
    </row>
    <row r="9" spans="1:27" ht="13.9" hidden="1" x14ac:dyDescent="0.4">
      <c r="A9" s="46"/>
      <c r="B9" s="297" t="s">
        <v>16</v>
      </c>
      <c r="C9" s="338"/>
      <c r="D9" s="230"/>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297"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57">
        <f>+IF('Participating State'!$B$17="Yes",'Participating State'!C7,0)</f>
        <v>0</v>
      </c>
      <c r="F11" s="569"/>
      <c r="G11" s="558"/>
      <c r="H11" s="557">
        <f>+IF('Participating State'!$B$17="Yes",'Participating State'!E7,0)</f>
        <v>0</v>
      </c>
      <c r="I11" s="569"/>
      <c r="J11" s="558"/>
      <c r="K11" s="557">
        <f>+IF('Participating State'!$B$17="Yes",'Participating State'!G7,0)</f>
        <v>0</v>
      </c>
      <c r="L11" s="569"/>
      <c r="M11" s="558"/>
      <c r="N11" s="557">
        <f>+IF('Participating State'!$B$17="Yes",'Participating State'!I7,0)</f>
        <v>0</v>
      </c>
      <c r="O11" s="569"/>
      <c r="P11" s="558"/>
      <c r="Q11" s="557">
        <f>+IF('Participating State'!$B$17="Yes",'Participating State'!K7,0)</f>
        <v>0</v>
      </c>
      <c r="R11" s="569"/>
      <c r="S11" s="558"/>
      <c r="T11" s="557">
        <f>+IF('Participating State'!$B$17="Yes",'Participating State'!M7,0)</f>
        <v>0</v>
      </c>
      <c r="U11" s="569"/>
      <c r="V11" s="558"/>
      <c r="W11" s="552">
        <f>+IF('Participating State'!$B$17="Yes",'Participating State'!O7,0)</f>
        <v>0</v>
      </c>
      <c r="X11" s="568"/>
      <c r="Y11" s="553"/>
      <c r="Z11" s="345"/>
    </row>
    <row r="12" spans="1:27" s="295" customFormat="1" ht="36" customHeight="1" x14ac:dyDescent="0.4">
      <c r="A12" s="309" t="s">
        <v>30</v>
      </c>
      <c r="C12" s="48" t="s">
        <v>31</v>
      </c>
      <c r="D12" s="49" t="s">
        <v>230</v>
      </c>
      <c r="E12" s="48" t="s">
        <v>25</v>
      </c>
      <c r="F12" s="346" t="s">
        <v>231</v>
      </c>
      <c r="G12" s="49" t="s">
        <v>442</v>
      </c>
      <c r="H12" s="48" t="s">
        <v>25</v>
      </c>
      <c r="I12" s="346" t="s">
        <v>231</v>
      </c>
      <c r="J12" s="49" t="s">
        <v>442</v>
      </c>
      <c r="K12" s="48" t="s">
        <v>25</v>
      </c>
      <c r="L12" s="346" t="s">
        <v>231</v>
      </c>
      <c r="M12" s="49" t="s">
        <v>442</v>
      </c>
      <c r="N12" s="48" t="s">
        <v>25</v>
      </c>
      <c r="O12" s="346" t="s">
        <v>231</v>
      </c>
      <c r="P12" s="49" t="s">
        <v>442</v>
      </c>
      <c r="Q12" s="48" t="s">
        <v>25</v>
      </c>
      <c r="R12" s="346" t="s">
        <v>231</v>
      </c>
      <c r="S12" s="49" t="s">
        <v>442</v>
      </c>
      <c r="T12" s="48" t="s">
        <v>25</v>
      </c>
      <c r="U12" s="346" t="s">
        <v>231</v>
      </c>
      <c r="V12" s="49" t="s">
        <v>442</v>
      </c>
      <c r="W12" s="48" t="s">
        <v>25</v>
      </c>
      <c r="X12" s="346" t="s">
        <v>231</v>
      </c>
      <c r="Y12" s="49" t="s">
        <v>442</v>
      </c>
      <c r="Z12" s="310" t="s">
        <v>443</v>
      </c>
    </row>
    <row r="13" spans="1:27" x14ac:dyDescent="0.35">
      <c r="A13" s="546" t="s">
        <v>32</v>
      </c>
      <c r="B13" s="567"/>
      <c r="C13" s="347">
        <v>43192.9</v>
      </c>
      <c r="D13" s="313">
        <f>(C13*12)*$B$31</f>
        <v>518314.80000000005</v>
      </c>
      <c r="E13" s="348">
        <v>0</v>
      </c>
      <c r="F13" s="349">
        <f t="shared" ref="F13:F21" si="0">MAX(ROUND(((E$11)*E13)*$B$31,2),0)</f>
        <v>0</v>
      </c>
      <c r="G13" s="313">
        <f>F13*12</f>
        <v>0</v>
      </c>
      <c r="H13" s="348">
        <v>2.9999999999999997E-4</v>
      </c>
      <c r="I13" s="349">
        <f>MAX(ROUND(((H$11)*H13)*$B$31,2),0)</f>
        <v>0</v>
      </c>
      <c r="J13" s="313">
        <f>I13*12</f>
        <v>0</v>
      </c>
      <c r="K13" s="348">
        <v>1E-4</v>
      </c>
      <c r="L13" s="349">
        <f>MAX(ROUND(((K$11)*K13)*$B$31,2),0)</f>
        <v>0</v>
      </c>
      <c r="M13" s="313">
        <f>L13*12</f>
        <v>0</v>
      </c>
      <c r="N13" s="348">
        <v>1.2999999999999999E-3</v>
      </c>
      <c r="O13" s="349">
        <f>MAX(ROUND(((N$11)*N13)*$B$31,2),0)</f>
        <v>0</v>
      </c>
      <c r="P13" s="313">
        <f>O13*12</f>
        <v>0</v>
      </c>
      <c r="Q13" s="348">
        <v>2.7000000000000001E-3</v>
      </c>
      <c r="R13" s="349">
        <f>MAX(ROUND(((Q$11)*Q13)*$B$31,2),0)</f>
        <v>0</v>
      </c>
      <c r="S13" s="313">
        <f>R13*12</f>
        <v>0</v>
      </c>
      <c r="T13" s="348">
        <v>1.9E-3</v>
      </c>
      <c r="U13" s="349">
        <f>MAX(ROUND(((T$11)*T13)*$B$31,2),0)</f>
        <v>0</v>
      </c>
      <c r="V13" s="313">
        <f>U13*12</f>
        <v>0</v>
      </c>
      <c r="W13" s="348">
        <v>1.6000000000000001E-3</v>
      </c>
      <c r="X13" s="349">
        <f>MAX(ROUND(((W$11)*W13)*$B$31,2),0)</f>
        <v>0</v>
      </c>
      <c r="Y13" s="313">
        <f>X13*12</f>
        <v>0</v>
      </c>
      <c r="Z13" s="314">
        <f>D13+G13+J13+M13+P13+S13+V13+Y13</f>
        <v>518314.80000000005</v>
      </c>
      <c r="AA13" s="350"/>
    </row>
    <row r="14" spans="1:27" x14ac:dyDescent="0.35">
      <c r="A14" s="546" t="s">
        <v>33</v>
      </c>
      <c r="B14" s="567"/>
      <c r="C14" s="347">
        <v>44156.1</v>
      </c>
      <c r="D14" s="313">
        <f t="shared" ref="D14:D21" si="1">(C14*12)*$B$31</f>
        <v>529873.19999999995</v>
      </c>
      <c r="E14" s="348">
        <v>0</v>
      </c>
      <c r="F14" s="349">
        <f t="shared" si="0"/>
        <v>0</v>
      </c>
      <c r="G14" s="313">
        <f t="shared" ref="G14:G21" si="2">F14*12</f>
        <v>0</v>
      </c>
      <c r="H14" s="348">
        <v>2.9999999999999997E-4</v>
      </c>
      <c r="I14" s="349">
        <f t="shared" ref="I14:I21" si="3">MAX(ROUND(((H$11)*H14)*$B$31,2),0)</f>
        <v>0</v>
      </c>
      <c r="J14" s="313">
        <f t="shared" ref="J14:J21" si="4">I14*12</f>
        <v>0</v>
      </c>
      <c r="K14" s="348">
        <v>1E-4</v>
      </c>
      <c r="L14" s="349">
        <f t="shared" ref="L14:L21" si="5">MAX(ROUND(((K$11)*K14)*$B$31,2),0)</f>
        <v>0</v>
      </c>
      <c r="M14" s="313">
        <f t="shared" ref="M14:M21" si="6">L14*12</f>
        <v>0</v>
      </c>
      <c r="N14" s="348">
        <v>1.2999999999999999E-3</v>
      </c>
      <c r="O14" s="349">
        <f t="shared" ref="O14:O21" si="7">MAX(ROUND(((N$11)*N14)*$B$31,2),0)</f>
        <v>0</v>
      </c>
      <c r="P14" s="313">
        <f t="shared" ref="P14:P21" si="8">O14*12</f>
        <v>0</v>
      </c>
      <c r="Q14" s="348">
        <v>2.8E-3</v>
      </c>
      <c r="R14" s="349">
        <f t="shared" ref="R14:R21" si="9">MAX(ROUND(((Q$11)*Q14)*$B$31,2),0)</f>
        <v>0</v>
      </c>
      <c r="S14" s="313">
        <f t="shared" ref="S14:S21" si="10">R14*12</f>
        <v>0</v>
      </c>
      <c r="T14" s="348">
        <v>2E-3</v>
      </c>
      <c r="U14" s="349">
        <f t="shared" ref="U14:U21" si="11">MAX(ROUND(((T$11)*T14)*$B$31,2),0)</f>
        <v>0</v>
      </c>
      <c r="V14" s="313">
        <f t="shared" ref="V14:V21" si="12">U14*12</f>
        <v>0</v>
      </c>
      <c r="W14" s="348">
        <v>1.6999999999999999E-3</v>
      </c>
      <c r="X14" s="349">
        <f t="shared" ref="X14:X21" si="13">MAX(ROUND(((W$11)*W14)*$B$31,2),0)</f>
        <v>0</v>
      </c>
      <c r="Y14" s="313">
        <f t="shared" ref="Y14:Y21" si="14">X14*12</f>
        <v>0</v>
      </c>
      <c r="Z14" s="314">
        <f t="shared" ref="Z14:Z21" si="15">D14+G14+J14+M14+P14+S14+V14+Y14</f>
        <v>529873.19999999995</v>
      </c>
      <c r="AA14" s="350"/>
    </row>
    <row r="15" spans="1:27" x14ac:dyDescent="0.35">
      <c r="A15" s="546" t="s">
        <v>34</v>
      </c>
      <c r="B15" s="567"/>
      <c r="C15" s="347">
        <v>45140.78</v>
      </c>
      <c r="D15" s="313">
        <f t="shared" si="1"/>
        <v>541689.36</v>
      </c>
      <c r="E15" s="348">
        <v>0</v>
      </c>
      <c r="F15" s="349">
        <f t="shared" si="0"/>
        <v>0</v>
      </c>
      <c r="G15" s="313">
        <f t="shared" si="2"/>
        <v>0</v>
      </c>
      <c r="H15" s="348">
        <v>4.0000000000000002E-4</v>
      </c>
      <c r="I15" s="349">
        <f t="shared" si="3"/>
        <v>0</v>
      </c>
      <c r="J15" s="313">
        <f t="shared" si="4"/>
        <v>0</v>
      </c>
      <c r="K15" s="348">
        <v>1E-4</v>
      </c>
      <c r="L15" s="349">
        <f t="shared" si="5"/>
        <v>0</v>
      </c>
      <c r="M15" s="313">
        <f t="shared" si="6"/>
        <v>0</v>
      </c>
      <c r="N15" s="348">
        <v>1.2999999999999999E-3</v>
      </c>
      <c r="O15" s="349">
        <f t="shared" si="7"/>
        <v>0</v>
      </c>
      <c r="P15" s="313">
        <f t="shared" si="8"/>
        <v>0</v>
      </c>
      <c r="Q15" s="348">
        <v>2.8999999999999998E-3</v>
      </c>
      <c r="R15" s="349">
        <f t="shared" si="9"/>
        <v>0</v>
      </c>
      <c r="S15" s="313">
        <f t="shared" si="10"/>
        <v>0</v>
      </c>
      <c r="T15" s="348">
        <v>2E-3</v>
      </c>
      <c r="U15" s="349">
        <f t="shared" si="11"/>
        <v>0</v>
      </c>
      <c r="V15" s="313">
        <f t="shared" si="12"/>
        <v>0</v>
      </c>
      <c r="W15" s="348">
        <v>1.6999999999999999E-3</v>
      </c>
      <c r="X15" s="349">
        <f t="shared" si="13"/>
        <v>0</v>
      </c>
      <c r="Y15" s="313">
        <f t="shared" si="14"/>
        <v>0</v>
      </c>
      <c r="Z15" s="314">
        <f t="shared" si="15"/>
        <v>541689.36</v>
      </c>
      <c r="AA15" s="350"/>
    </row>
    <row r="16" spans="1:27" x14ac:dyDescent="0.35">
      <c r="A16" s="546" t="s">
        <v>35</v>
      </c>
      <c r="B16" s="567"/>
      <c r="C16" s="347">
        <v>46147.42</v>
      </c>
      <c r="D16" s="313">
        <f t="shared" si="1"/>
        <v>553769.04</v>
      </c>
      <c r="E16" s="348">
        <v>0</v>
      </c>
      <c r="F16" s="349">
        <f t="shared" si="0"/>
        <v>0</v>
      </c>
      <c r="G16" s="313">
        <f t="shared" si="2"/>
        <v>0</v>
      </c>
      <c r="H16" s="348">
        <v>4.0000000000000002E-4</v>
      </c>
      <c r="I16" s="349">
        <f t="shared" si="3"/>
        <v>0</v>
      </c>
      <c r="J16" s="313">
        <f t="shared" si="4"/>
        <v>0</v>
      </c>
      <c r="K16" s="348">
        <v>1E-4</v>
      </c>
      <c r="L16" s="349">
        <f t="shared" si="5"/>
        <v>0</v>
      </c>
      <c r="M16" s="313">
        <f t="shared" si="6"/>
        <v>0</v>
      </c>
      <c r="N16" s="348">
        <v>1.4E-3</v>
      </c>
      <c r="O16" s="349">
        <f t="shared" si="7"/>
        <v>0</v>
      </c>
      <c r="P16" s="313">
        <f t="shared" si="8"/>
        <v>0</v>
      </c>
      <c r="Q16" s="348">
        <v>2.8999999999999998E-3</v>
      </c>
      <c r="R16" s="349">
        <f t="shared" si="9"/>
        <v>0</v>
      </c>
      <c r="S16" s="313">
        <f t="shared" si="10"/>
        <v>0</v>
      </c>
      <c r="T16" s="348">
        <v>2.0999999999999999E-3</v>
      </c>
      <c r="U16" s="349">
        <f t="shared" si="11"/>
        <v>0</v>
      </c>
      <c r="V16" s="313">
        <f t="shared" si="12"/>
        <v>0</v>
      </c>
      <c r="W16" s="348">
        <v>1.6999999999999999E-3</v>
      </c>
      <c r="X16" s="349">
        <f t="shared" si="13"/>
        <v>0</v>
      </c>
      <c r="Y16" s="313">
        <f t="shared" si="14"/>
        <v>0</v>
      </c>
      <c r="Z16" s="314">
        <f t="shared" si="15"/>
        <v>553769.04</v>
      </c>
      <c r="AA16" s="350"/>
    </row>
    <row r="17" spans="1:27" x14ac:dyDescent="0.35">
      <c r="A17" s="546" t="s">
        <v>36</v>
      </c>
      <c r="B17" s="567"/>
      <c r="C17" s="347">
        <v>47176.51</v>
      </c>
      <c r="D17" s="313">
        <f t="shared" si="1"/>
        <v>566118.12</v>
      </c>
      <c r="E17" s="348">
        <v>0</v>
      </c>
      <c r="F17" s="349">
        <f t="shared" si="0"/>
        <v>0</v>
      </c>
      <c r="G17" s="313">
        <f t="shared" si="2"/>
        <v>0</v>
      </c>
      <c r="H17" s="348">
        <v>4.0000000000000002E-4</v>
      </c>
      <c r="I17" s="349">
        <f t="shared" si="3"/>
        <v>0</v>
      </c>
      <c r="J17" s="313">
        <f t="shared" si="4"/>
        <v>0</v>
      </c>
      <c r="K17" s="348">
        <v>1E-4</v>
      </c>
      <c r="L17" s="349">
        <f t="shared" si="5"/>
        <v>0</v>
      </c>
      <c r="M17" s="313">
        <f t="shared" si="6"/>
        <v>0</v>
      </c>
      <c r="N17" s="348">
        <v>1.4E-3</v>
      </c>
      <c r="O17" s="349">
        <f t="shared" si="7"/>
        <v>0</v>
      </c>
      <c r="P17" s="313">
        <f t="shared" si="8"/>
        <v>0</v>
      </c>
      <c r="Q17" s="348">
        <v>3.0000000000000001E-3</v>
      </c>
      <c r="R17" s="349">
        <f t="shared" si="9"/>
        <v>0</v>
      </c>
      <c r="S17" s="313">
        <f t="shared" si="10"/>
        <v>0</v>
      </c>
      <c r="T17" s="348">
        <v>2.0999999999999999E-3</v>
      </c>
      <c r="U17" s="349">
        <f t="shared" si="11"/>
        <v>0</v>
      </c>
      <c r="V17" s="313">
        <f t="shared" si="12"/>
        <v>0</v>
      </c>
      <c r="W17" s="348">
        <v>1.8E-3</v>
      </c>
      <c r="X17" s="349">
        <f t="shared" si="13"/>
        <v>0</v>
      </c>
      <c r="Y17" s="313">
        <f t="shared" si="14"/>
        <v>0</v>
      </c>
      <c r="Z17" s="314">
        <f t="shared" si="15"/>
        <v>566118.12</v>
      </c>
      <c r="AA17" s="350"/>
    </row>
    <row r="18" spans="1:27" x14ac:dyDescent="0.35">
      <c r="A18" s="546" t="s">
        <v>37</v>
      </c>
      <c r="B18" s="567"/>
      <c r="C18" s="347">
        <v>48228.55</v>
      </c>
      <c r="D18" s="313">
        <f t="shared" si="1"/>
        <v>578742.60000000009</v>
      </c>
      <c r="E18" s="348">
        <v>0</v>
      </c>
      <c r="F18" s="349">
        <f t="shared" si="0"/>
        <v>0</v>
      </c>
      <c r="G18" s="313">
        <f t="shared" si="2"/>
        <v>0</v>
      </c>
      <c r="H18" s="348">
        <v>4.0000000000000002E-4</v>
      </c>
      <c r="I18" s="349">
        <f t="shared" si="3"/>
        <v>0</v>
      </c>
      <c r="J18" s="313">
        <f t="shared" si="4"/>
        <v>0</v>
      </c>
      <c r="K18" s="348">
        <v>2.0000000000000001E-4</v>
      </c>
      <c r="L18" s="349">
        <f t="shared" si="5"/>
        <v>0</v>
      </c>
      <c r="M18" s="313">
        <f t="shared" si="6"/>
        <v>0</v>
      </c>
      <c r="N18" s="348">
        <v>1.4E-3</v>
      </c>
      <c r="O18" s="349">
        <f t="shared" si="7"/>
        <v>0</v>
      </c>
      <c r="P18" s="313">
        <f t="shared" si="8"/>
        <v>0</v>
      </c>
      <c r="Q18" s="348">
        <v>3.0999999999999999E-3</v>
      </c>
      <c r="R18" s="349">
        <f t="shared" si="9"/>
        <v>0</v>
      </c>
      <c r="S18" s="313">
        <f t="shared" si="10"/>
        <v>0</v>
      </c>
      <c r="T18" s="348">
        <v>2.2000000000000001E-3</v>
      </c>
      <c r="U18" s="349">
        <f t="shared" si="11"/>
        <v>0</v>
      </c>
      <c r="V18" s="313">
        <f t="shared" si="12"/>
        <v>0</v>
      </c>
      <c r="W18" s="348">
        <v>1.8E-3</v>
      </c>
      <c r="X18" s="349">
        <f t="shared" si="13"/>
        <v>0</v>
      </c>
      <c r="Y18" s="313">
        <f t="shared" si="14"/>
        <v>0</v>
      </c>
      <c r="Z18" s="314">
        <f t="shared" si="15"/>
        <v>578742.60000000009</v>
      </c>
      <c r="AA18" s="350"/>
    </row>
    <row r="19" spans="1:27" x14ac:dyDescent="0.35">
      <c r="A19" s="546" t="s">
        <v>38</v>
      </c>
      <c r="B19" s="567"/>
      <c r="C19" s="347">
        <v>49304.04</v>
      </c>
      <c r="D19" s="313">
        <f t="shared" si="1"/>
        <v>591648.48</v>
      </c>
      <c r="E19" s="348">
        <v>0</v>
      </c>
      <c r="F19" s="349">
        <f t="shared" si="0"/>
        <v>0</v>
      </c>
      <c r="G19" s="313">
        <f t="shared" si="2"/>
        <v>0</v>
      </c>
      <c r="H19" s="348">
        <v>4.0000000000000002E-4</v>
      </c>
      <c r="I19" s="349">
        <f t="shared" si="3"/>
        <v>0</v>
      </c>
      <c r="J19" s="313">
        <f t="shared" si="4"/>
        <v>0</v>
      </c>
      <c r="K19" s="348">
        <v>2.0000000000000001E-4</v>
      </c>
      <c r="L19" s="349">
        <f t="shared" si="5"/>
        <v>0</v>
      </c>
      <c r="M19" s="313">
        <f t="shared" si="6"/>
        <v>0</v>
      </c>
      <c r="N19" s="348">
        <v>1.5E-3</v>
      </c>
      <c r="O19" s="349">
        <f t="shared" si="7"/>
        <v>0</v>
      </c>
      <c r="P19" s="313">
        <f t="shared" si="8"/>
        <v>0</v>
      </c>
      <c r="Q19" s="348">
        <v>3.0999999999999999E-3</v>
      </c>
      <c r="R19" s="349">
        <f t="shared" si="9"/>
        <v>0</v>
      </c>
      <c r="S19" s="313">
        <f t="shared" si="10"/>
        <v>0</v>
      </c>
      <c r="T19" s="348">
        <v>2.2000000000000001E-3</v>
      </c>
      <c r="U19" s="349">
        <f t="shared" si="11"/>
        <v>0</v>
      </c>
      <c r="V19" s="313">
        <f t="shared" si="12"/>
        <v>0</v>
      </c>
      <c r="W19" s="348">
        <v>1.9E-3</v>
      </c>
      <c r="X19" s="349">
        <f t="shared" si="13"/>
        <v>0</v>
      </c>
      <c r="Y19" s="313">
        <f t="shared" si="14"/>
        <v>0</v>
      </c>
      <c r="Z19" s="314">
        <f t="shared" si="15"/>
        <v>591648.48</v>
      </c>
      <c r="AA19" s="350"/>
    </row>
    <row r="20" spans="1:27" x14ac:dyDescent="0.35">
      <c r="A20" s="546" t="s">
        <v>39</v>
      </c>
      <c r="B20" s="567"/>
      <c r="C20" s="347">
        <v>50403.519999999997</v>
      </c>
      <c r="D20" s="313">
        <f t="shared" si="1"/>
        <v>604842.23999999999</v>
      </c>
      <c r="E20" s="348">
        <v>0</v>
      </c>
      <c r="F20" s="349">
        <f t="shared" si="0"/>
        <v>0</v>
      </c>
      <c r="G20" s="313">
        <f t="shared" si="2"/>
        <v>0</v>
      </c>
      <c r="H20" s="348">
        <v>4.0000000000000002E-4</v>
      </c>
      <c r="I20" s="349">
        <f t="shared" si="3"/>
        <v>0</v>
      </c>
      <c r="J20" s="313">
        <f t="shared" si="4"/>
        <v>0</v>
      </c>
      <c r="K20" s="348">
        <v>2.0000000000000001E-4</v>
      </c>
      <c r="L20" s="349">
        <f t="shared" si="5"/>
        <v>0</v>
      </c>
      <c r="M20" s="313">
        <f t="shared" si="6"/>
        <v>0</v>
      </c>
      <c r="N20" s="348">
        <v>1.5E-3</v>
      </c>
      <c r="O20" s="349">
        <f t="shared" si="7"/>
        <v>0</v>
      </c>
      <c r="P20" s="313">
        <f t="shared" si="8"/>
        <v>0</v>
      </c>
      <c r="Q20" s="348">
        <v>3.2000000000000002E-3</v>
      </c>
      <c r="R20" s="349">
        <f t="shared" si="9"/>
        <v>0</v>
      </c>
      <c r="S20" s="313">
        <f t="shared" si="10"/>
        <v>0</v>
      </c>
      <c r="T20" s="348">
        <v>2.2000000000000001E-3</v>
      </c>
      <c r="U20" s="349">
        <f t="shared" si="11"/>
        <v>0</v>
      </c>
      <c r="V20" s="313">
        <f t="shared" si="12"/>
        <v>0</v>
      </c>
      <c r="W20" s="348">
        <v>1.9E-3</v>
      </c>
      <c r="X20" s="349">
        <f t="shared" si="13"/>
        <v>0</v>
      </c>
      <c r="Y20" s="313">
        <f t="shared" si="14"/>
        <v>0</v>
      </c>
      <c r="Z20" s="314">
        <f t="shared" si="15"/>
        <v>604842.23999999999</v>
      </c>
      <c r="AA20" s="350"/>
    </row>
    <row r="21" spans="1:27" x14ac:dyDescent="0.35">
      <c r="A21" s="546" t="s">
        <v>40</v>
      </c>
      <c r="B21" s="567"/>
      <c r="C21" s="347">
        <v>51527.519999999997</v>
      </c>
      <c r="D21" s="313">
        <f t="shared" si="1"/>
        <v>618330.24</v>
      </c>
      <c r="E21" s="348">
        <v>0</v>
      </c>
      <c r="F21" s="349">
        <f t="shared" si="0"/>
        <v>0</v>
      </c>
      <c r="G21" s="313">
        <f t="shared" si="2"/>
        <v>0</v>
      </c>
      <c r="H21" s="348">
        <v>4.0000000000000002E-4</v>
      </c>
      <c r="I21" s="349">
        <f t="shared" si="3"/>
        <v>0</v>
      </c>
      <c r="J21" s="313">
        <f t="shared" si="4"/>
        <v>0</v>
      </c>
      <c r="K21" s="348">
        <v>2.0000000000000001E-4</v>
      </c>
      <c r="L21" s="349">
        <f t="shared" si="5"/>
        <v>0</v>
      </c>
      <c r="M21" s="313">
        <f t="shared" si="6"/>
        <v>0</v>
      </c>
      <c r="N21" s="348">
        <v>1.5E-3</v>
      </c>
      <c r="O21" s="349">
        <f t="shared" si="7"/>
        <v>0</v>
      </c>
      <c r="P21" s="313">
        <f t="shared" si="8"/>
        <v>0</v>
      </c>
      <c r="Q21" s="348">
        <v>3.3E-3</v>
      </c>
      <c r="R21" s="349">
        <f t="shared" si="9"/>
        <v>0</v>
      </c>
      <c r="S21" s="313">
        <f t="shared" si="10"/>
        <v>0</v>
      </c>
      <c r="T21" s="348">
        <v>2.3E-3</v>
      </c>
      <c r="U21" s="349">
        <f t="shared" si="11"/>
        <v>0</v>
      </c>
      <c r="V21" s="313">
        <f t="shared" si="12"/>
        <v>0</v>
      </c>
      <c r="W21" s="348">
        <v>1.9E-3</v>
      </c>
      <c r="X21" s="349">
        <f t="shared" si="13"/>
        <v>0</v>
      </c>
      <c r="Y21" s="313">
        <f t="shared" si="14"/>
        <v>0</v>
      </c>
      <c r="Z21" s="314">
        <f t="shared" si="15"/>
        <v>618330.24</v>
      </c>
      <c r="AA21" s="350"/>
    </row>
    <row r="22" spans="1:27" s="319" customFormat="1" ht="13.9" x14ac:dyDescent="0.4">
      <c r="A22" s="522" t="s">
        <v>372</v>
      </c>
      <c r="B22" s="554"/>
      <c r="C22" s="216"/>
      <c r="D22" s="195">
        <f>SUM(D13:D21)</f>
        <v>5103328.08</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426">
        <f>D22+G22+J22+M22+P22+S22+V22+Y22</f>
        <v>5103328.08</v>
      </c>
    </row>
    <row r="23" spans="1:27" ht="13.9" thickBot="1" x14ac:dyDescent="0.4">
      <c r="A23" s="46"/>
      <c r="Z23" s="296"/>
    </row>
    <row r="24" spans="1:27" ht="14.25" thickBot="1" x14ac:dyDescent="0.45">
      <c r="A24" s="555" t="s">
        <v>373</v>
      </c>
      <c r="B24" s="556"/>
      <c r="C24" s="320">
        <f>Z22</f>
        <v>5103328.08</v>
      </c>
      <c r="D24" s="297"/>
      <c r="E24" s="321"/>
      <c r="V24" s="308"/>
      <c r="W24" s="308"/>
      <c r="X24" s="308"/>
      <c r="Y24" s="308"/>
      <c r="Z24" s="296"/>
    </row>
    <row r="25" spans="1:27" x14ac:dyDescent="0.35">
      <c r="A25" s="46"/>
      <c r="K25" s="330"/>
      <c r="L25" s="330"/>
      <c r="Z25" s="296"/>
    </row>
    <row r="26" spans="1:27" ht="13.9" x14ac:dyDescent="0.4">
      <c r="A26" s="325" t="s">
        <v>49</v>
      </c>
      <c r="B26" s="297"/>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5">
        <f>B28-B27</f>
        <v>0</v>
      </c>
      <c r="K29" s="330"/>
      <c r="L29" s="330"/>
      <c r="Z29" s="296"/>
    </row>
    <row r="30" spans="1:27" ht="13.9" x14ac:dyDescent="0.4">
      <c r="A30" s="326" t="s">
        <v>85</v>
      </c>
      <c r="B30" s="175">
        <f>IFERROR(B29/B27,0)</f>
        <v>0</v>
      </c>
      <c r="K30" s="330"/>
      <c r="L30" s="330"/>
      <c r="Z30" s="296"/>
    </row>
    <row r="31" spans="1:27" ht="13.9" x14ac:dyDescent="0.4">
      <c r="A31" s="326" t="s">
        <v>48</v>
      </c>
      <c r="B31" s="175">
        <f>B30+1</f>
        <v>1</v>
      </c>
      <c r="K31" s="330"/>
      <c r="L31" s="330"/>
      <c r="Z31" s="296"/>
    </row>
    <row r="32" spans="1:27" x14ac:dyDescent="0.35">
      <c r="A32" s="46"/>
      <c r="K32" s="330"/>
      <c r="L32" s="330"/>
      <c r="Z32" s="296"/>
    </row>
    <row r="33" spans="1:26" x14ac:dyDescent="0.35">
      <c r="A33" s="232" t="s">
        <v>27</v>
      </c>
      <c r="C33" s="353">
        <v>2.23E-2</v>
      </c>
      <c r="Z33" s="296"/>
    </row>
    <row r="34" spans="1:26" x14ac:dyDescent="0.35">
      <c r="A34" s="232" t="s">
        <v>28</v>
      </c>
      <c r="C34" s="354">
        <v>0</v>
      </c>
      <c r="Z34" s="296"/>
    </row>
    <row r="35" spans="1:26" ht="13.9" thickBot="1" x14ac:dyDescent="0.4">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19:B19"/>
    <mergeCell ref="A20:B20"/>
    <mergeCell ref="A6:Z6"/>
    <mergeCell ref="C8:D8"/>
    <mergeCell ref="E8:G8"/>
    <mergeCell ref="H8:J8"/>
    <mergeCell ref="K8:M8"/>
    <mergeCell ref="N8:P8"/>
    <mergeCell ref="Q8:S8"/>
    <mergeCell ref="T8:V8"/>
    <mergeCell ref="W8:Y8"/>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s>
  <pageMargins left="0.25" right="0.25" top="0.75" bottom="0.75" header="0.3" footer="0.3"/>
  <pageSetup scale="28" fitToHeight="0" orientation="landscape" r:id="rId1"/>
  <headerFooter>
    <oddFooter>&amp;L&amp;F&amp;C&amp;A&amp;Rpage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Z28"/>
  <sheetViews>
    <sheetView topLeftCell="A2" zoomScale="85" zoomScaleNormal="85" workbookViewId="0">
      <selection activeCell="C26" sqref="C26"/>
    </sheetView>
  </sheetViews>
  <sheetFormatPr defaultColWidth="9.1328125" defaultRowHeight="13.5" x14ac:dyDescent="0.35"/>
  <cols>
    <col min="1" max="1" width="57.73046875" style="1" customWidth="1"/>
    <col min="2" max="2" width="14.7304687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19.73046875" style="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5">
      <c r="A3" s="560" t="s">
        <v>374</v>
      </c>
      <c r="B3" s="560"/>
      <c r="C3" s="560"/>
      <c r="D3" s="560"/>
      <c r="E3" s="560"/>
      <c r="F3" s="560"/>
      <c r="G3" s="560"/>
      <c r="H3" s="560"/>
      <c r="I3" s="560"/>
      <c r="J3" s="560"/>
      <c r="K3" s="560"/>
      <c r="L3" s="560"/>
      <c r="M3" s="560"/>
      <c r="N3" s="560"/>
      <c r="O3" s="560"/>
      <c r="P3" s="560"/>
      <c r="Q3" s="560"/>
      <c r="R3" s="358"/>
      <c r="S3" s="359"/>
      <c r="T3" s="359"/>
    </row>
    <row r="5" spans="1:26" ht="13.9" thickBot="1" x14ac:dyDescent="0.4"/>
    <row r="6" spans="1:26" ht="14.25" customHeight="1" x14ac:dyDescent="0.4">
      <c r="A6" s="561" t="s">
        <v>298</v>
      </c>
      <c r="B6" s="562"/>
      <c r="C6" s="562"/>
      <c r="D6" s="562"/>
      <c r="E6" s="562"/>
      <c r="F6" s="562"/>
      <c r="G6" s="562"/>
      <c r="H6" s="562"/>
      <c r="I6" s="562"/>
      <c r="J6" s="562"/>
      <c r="K6" s="562"/>
      <c r="L6" s="562"/>
      <c r="M6" s="562"/>
      <c r="N6" s="562"/>
      <c r="O6" s="562"/>
      <c r="P6" s="562"/>
      <c r="Q6" s="563"/>
      <c r="R6" s="244"/>
    </row>
    <row r="7" spans="1:26" x14ac:dyDescent="0.35">
      <c r="A7" s="46"/>
      <c r="Q7" s="296"/>
      <c r="R7" s="46"/>
    </row>
    <row r="8" spans="1:26" ht="13.9" x14ac:dyDescent="0.4">
      <c r="A8" s="522"/>
      <c r="B8" s="554"/>
      <c r="C8" s="340"/>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4">
      <c r="A9" s="46"/>
      <c r="B9" s="297"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3.9" x14ac:dyDescent="0.4">
      <c r="A10" s="522"/>
      <c r="B10" s="55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0" t="s">
        <v>44</v>
      </c>
      <c r="B11" s="573"/>
      <c r="C11" s="542"/>
      <c r="D11" s="557">
        <f>+IF('Participating State'!$B$17="Yes",IF('Participating State'!C7&gt;0,'Participating State'!$E$21,0),0)</f>
        <v>0</v>
      </c>
      <c r="E11" s="558"/>
      <c r="F11" s="557">
        <f>+IF('Participating State'!$B$17="Yes",IF('Participating State'!E7&gt;0,'Participating State'!$E$21,0),0)</f>
        <v>0</v>
      </c>
      <c r="G11" s="558"/>
      <c r="H11" s="557">
        <f>+IF('Participating State'!$B$17="Yes",IF('Participating State'!G7&gt;0,'Participating State'!$E$21,0),0)</f>
        <v>0</v>
      </c>
      <c r="I11" s="558"/>
      <c r="J11" s="557">
        <f>+IF('Participating State'!$B$17="Yes",IF('Participating State'!I7&gt;0,'Participating State'!$E$21,0),0)</f>
        <v>0</v>
      </c>
      <c r="K11" s="558"/>
      <c r="L11" s="557">
        <f>+IF('Participating State'!$B$17="Yes",IF('Participating State'!K7&gt;0,'Participating State'!$E$21,0),0)</f>
        <v>0</v>
      </c>
      <c r="M11" s="558"/>
      <c r="N11" s="557">
        <f>+IF('Participating State'!$B$17="Yes",IF('Participating State'!M7&gt;0,'Participating State'!$E$21,0),0)</f>
        <v>0</v>
      </c>
      <c r="O11" s="558"/>
      <c r="P11" s="552">
        <f>+IF('Participating State'!$B$17="Yes",IF('Participating State'!O7&gt;0,'Participating State'!$E$21,0),0)</f>
        <v>0</v>
      </c>
      <c r="Q11" s="553"/>
      <c r="R11" s="360"/>
    </row>
    <row r="12" spans="1:26" s="295" customFormat="1" ht="23.65" x14ac:dyDescent="0.4">
      <c r="A12" s="538"/>
      <c r="B12" s="572"/>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3.9" x14ac:dyDescent="0.4">
      <c r="A13" s="522" t="s">
        <v>42</v>
      </c>
      <c r="B13" s="554"/>
      <c r="C13" s="523"/>
      <c r="D13" s="50">
        <v>100</v>
      </c>
      <c r="E13" s="313">
        <f>(D$11*B23)*D13</f>
        <v>0</v>
      </c>
      <c r="F13" s="50">
        <v>100</v>
      </c>
      <c r="G13" s="313">
        <f>(F13*B23)*F$11</f>
        <v>0</v>
      </c>
      <c r="H13" s="50">
        <v>100</v>
      </c>
      <c r="I13" s="313">
        <f>(H13*B23)*H$11</f>
        <v>0</v>
      </c>
      <c r="J13" s="50">
        <v>100</v>
      </c>
      <c r="K13" s="313">
        <f>(J13*B23)*J$11</f>
        <v>0</v>
      </c>
      <c r="L13" s="50">
        <v>100</v>
      </c>
      <c r="M13" s="313">
        <f>(L13*B23)*L$11</f>
        <v>0</v>
      </c>
      <c r="N13" s="50">
        <v>100</v>
      </c>
      <c r="O13" s="313">
        <f>(N13*B23)*N$11</f>
        <v>0</v>
      </c>
      <c r="P13" s="50">
        <v>100</v>
      </c>
      <c r="Q13" s="314">
        <f>(P13*B23)*P$11</f>
        <v>0</v>
      </c>
      <c r="R13" s="46"/>
      <c r="S13" s="295"/>
    </row>
    <row r="14" spans="1:26" s="319" customFormat="1" ht="13.9" x14ac:dyDescent="0.4">
      <c r="A14" s="522" t="s">
        <v>375</v>
      </c>
      <c r="B14" s="554"/>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3.9" thickBot="1" x14ac:dyDescent="0.4">
      <c r="A15" s="46"/>
      <c r="C15" s="322"/>
      <c r="D15" s="322"/>
      <c r="Q15" s="296"/>
      <c r="R15" s="46"/>
    </row>
    <row r="16" spans="1:26" ht="14.25" thickBot="1" x14ac:dyDescent="0.45">
      <c r="A16" s="555" t="s">
        <v>376</v>
      </c>
      <c r="B16" s="556"/>
      <c r="C16" s="320">
        <f>SUM(E14:Q14)</f>
        <v>0</v>
      </c>
      <c r="D16" s="323"/>
      <c r="E16" s="324"/>
      <c r="Q16" s="296"/>
      <c r="R16" s="46"/>
    </row>
    <row r="17" spans="1:18" x14ac:dyDescent="0.35">
      <c r="A17" s="46"/>
      <c r="Q17" s="296"/>
      <c r="R17" s="46"/>
    </row>
    <row r="18" spans="1:18" ht="13.9" x14ac:dyDescent="0.4">
      <c r="A18" s="325" t="s">
        <v>49</v>
      </c>
      <c r="B18" s="297"/>
      <c r="Q18" s="296"/>
      <c r="R18" s="46"/>
    </row>
    <row r="19" spans="1:18" ht="13.9" x14ac:dyDescent="0.4">
      <c r="A19" s="326" t="s">
        <v>101</v>
      </c>
      <c r="B19" s="327">
        <f>+IF('Participating State'!$B$17="Yes",'Participating State'!B8,0)</f>
        <v>0</v>
      </c>
      <c r="Q19" s="296"/>
      <c r="R19" s="46"/>
    </row>
    <row r="20" spans="1:18" ht="13.9" x14ac:dyDescent="0.4">
      <c r="A20" s="326" t="s">
        <v>46</v>
      </c>
      <c r="B20" s="327">
        <f>+IF('Participating State'!$B$17="Yes",'Participating State'!B9,0)</f>
        <v>0</v>
      </c>
      <c r="Q20" s="296"/>
      <c r="R20" s="46"/>
    </row>
    <row r="21" spans="1:18" ht="13.9" x14ac:dyDescent="0.4">
      <c r="A21" s="326" t="s">
        <v>47</v>
      </c>
      <c r="B21" s="175">
        <f>B20-B19</f>
        <v>0</v>
      </c>
      <c r="Q21" s="296"/>
      <c r="R21" s="46"/>
    </row>
    <row r="22" spans="1:18" ht="13.9" x14ac:dyDescent="0.4">
      <c r="A22" s="326" t="s">
        <v>85</v>
      </c>
      <c r="B22" s="175">
        <f>IFERROR(B21/B19,0)</f>
        <v>0</v>
      </c>
      <c r="Q22" s="296"/>
      <c r="R22" s="46"/>
    </row>
    <row r="23" spans="1:18" ht="13.9" x14ac:dyDescent="0.4">
      <c r="A23" s="326" t="s">
        <v>48</v>
      </c>
      <c r="B23" s="175">
        <f>B22+1</f>
        <v>1</v>
      </c>
      <c r="Q23" s="296"/>
      <c r="R23" s="46"/>
    </row>
    <row r="24" spans="1:18" x14ac:dyDescent="0.35">
      <c r="A24" s="46"/>
      <c r="Q24" s="296"/>
      <c r="R24" s="46"/>
    </row>
    <row r="25" spans="1:18" x14ac:dyDescent="0.35">
      <c r="A25" s="232" t="s">
        <v>43</v>
      </c>
      <c r="C25" s="363">
        <v>100</v>
      </c>
      <c r="Q25" s="296"/>
      <c r="R25" s="46"/>
    </row>
    <row r="26" spans="1:18" ht="13.9" thickBot="1" x14ac:dyDescent="0.4">
      <c r="A26" s="355" t="s">
        <v>103</v>
      </c>
      <c r="B26" s="334"/>
      <c r="C26" s="334"/>
      <c r="D26" s="38"/>
      <c r="E26" s="334"/>
      <c r="F26" s="38"/>
      <c r="G26" s="334"/>
      <c r="H26" s="38"/>
      <c r="I26" s="334"/>
      <c r="J26" s="38"/>
      <c r="K26" s="334"/>
      <c r="L26" s="38"/>
      <c r="M26" s="334"/>
      <c r="N26" s="38"/>
      <c r="O26" s="334"/>
      <c r="P26" s="38"/>
      <c r="Q26" s="335"/>
      <c r="R26" s="46"/>
    </row>
    <row r="28" spans="1:18" ht="54" customHeight="1" x14ac:dyDescent="0.35">
      <c r="A28" s="571" t="s">
        <v>418</v>
      </c>
      <c r="B28" s="571"/>
      <c r="C28" s="571"/>
      <c r="D28" s="571"/>
      <c r="E28" s="571"/>
      <c r="F28" s="571"/>
      <c r="G28" s="571"/>
      <c r="H28" s="571"/>
      <c r="I28" s="571"/>
      <c r="J28" s="571"/>
      <c r="K28" s="571"/>
      <c r="L28" s="571"/>
      <c r="M28" s="571"/>
      <c r="N28" s="571"/>
      <c r="O28" s="571"/>
      <c r="P28" s="571"/>
      <c r="Q28" s="571"/>
      <c r="R28" s="125"/>
    </row>
  </sheetData>
  <mergeCells count="25">
    <mergeCell ref="A1:Q1"/>
    <mergeCell ref="A3:Q3"/>
    <mergeCell ref="A6:Q6"/>
    <mergeCell ref="A8:B8"/>
    <mergeCell ref="D8:E8"/>
    <mergeCell ref="F8:G8"/>
    <mergeCell ref="H8:I8"/>
    <mergeCell ref="J8:K8"/>
    <mergeCell ref="L8:M8"/>
    <mergeCell ref="N8:O8"/>
    <mergeCell ref="P8:Q8"/>
    <mergeCell ref="A10:B10"/>
    <mergeCell ref="A11:C11"/>
    <mergeCell ref="D11:E11"/>
    <mergeCell ref="F11:G11"/>
    <mergeCell ref="H11:I11"/>
    <mergeCell ref="A16:B16"/>
    <mergeCell ref="A28:Q28"/>
    <mergeCell ref="L11:M11"/>
    <mergeCell ref="N11:O11"/>
    <mergeCell ref="P11:Q11"/>
    <mergeCell ref="A12:B12"/>
    <mergeCell ref="A13:C13"/>
    <mergeCell ref="A14:C14"/>
    <mergeCell ref="J11:K11"/>
  </mergeCells>
  <pageMargins left="0.25" right="0.25" top="0.75" bottom="0.75" header="0.3" footer="0.3"/>
  <pageSetup scale="43" fitToHeight="0" orientation="landscape" r:id="rId1"/>
  <headerFooter>
    <oddFooter>&amp;L&amp;F&amp;C&amp;A&amp;Rpage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37"/>
  <sheetViews>
    <sheetView topLeftCell="A4" zoomScale="85" zoomScaleNormal="85" workbookViewId="0">
      <selection activeCell="D27" sqref="D27"/>
    </sheetView>
  </sheetViews>
  <sheetFormatPr defaultColWidth="9.1328125" defaultRowHeight="13.5" x14ac:dyDescent="0.35"/>
  <cols>
    <col min="1" max="1" width="47.265625" style="1" customWidth="1"/>
    <col min="2" max="2" width="15.132812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73046875" style="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7" width="16.73046875" style="1" customWidth="1"/>
    <col min="18" max="18" width="18.265625" style="1" customWidth="1"/>
    <col min="19" max="19" width="14.265625" style="1" bestFit="1" customWidth="1"/>
    <col min="20" max="16384" width="9.1328125" style="1"/>
  </cols>
  <sheetData>
    <row r="1" spans="1:21" ht="15" x14ac:dyDescent="0.4">
      <c r="A1" s="459" t="s">
        <v>494</v>
      </c>
      <c r="B1" s="459"/>
      <c r="C1" s="459"/>
      <c r="D1" s="459"/>
      <c r="E1" s="459"/>
      <c r="F1" s="459"/>
      <c r="G1" s="459"/>
      <c r="H1" s="459"/>
      <c r="I1" s="459"/>
      <c r="J1" s="459"/>
      <c r="K1" s="459"/>
      <c r="L1" s="459"/>
      <c r="M1" s="459"/>
      <c r="N1" s="459"/>
      <c r="O1" s="459"/>
      <c r="P1" s="459"/>
      <c r="Q1" s="459"/>
      <c r="R1" s="459"/>
    </row>
    <row r="3" spans="1:21" ht="36.75" customHeight="1" x14ac:dyDescent="0.5">
      <c r="A3" s="560" t="s">
        <v>382</v>
      </c>
      <c r="B3" s="560"/>
      <c r="C3" s="560"/>
      <c r="D3" s="560"/>
      <c r="E3" s="560"/>
      <c r="F3" s="560"/>
      <c r="G3" s="560"/>
      <c r="H3" s="560"/>
      <c r="I3" s="560"/>
      <c r="J3" s="560"/>
      <c r="K3" s="560"/>
      <c r="L3" s="560"/>
      <c r="M3" s="560"/>
      <c r="N3" s="560"/>
      <c r="O3" s="560"/>
      <c r="P3" s="560"/>
      <c r="Q3" s="560"/>
      <c r="R3" s="560"/>
      <c r="S3" s="358"/>
      <c r="T3" s="358"/>
      <c r="U3" s="358"/>
    </row>
    <row r="5" spans="1:21" ht="13.9" thickBot="1" x14ac:dyDescent="0.4"/>
    <row r="6" spans="1:21" ht="14.25" customHeight="1" x14ac:dyDescent="0.4">
      <c r="A6" s="561" t="s">
        <v>383</v>
      </c>
      <c r="B6" s="562"/>
      <c r="C6" s="562"/>
      <c r="D6" s="562"/>
      <c r="E6" s="562"/>
      <c r="F6" s="562"/>
      <c r="G6" s="562"/>
      <c r="H6" s="562"/>
      <c r="I6" s="562"/>
      <c r="J6" s="562"/>
      <c r="K6" s="562"/>
      <c r="L6" s="562"/>
      <c r="M6" s="562"/>
      <c r="N6" s="562"/>
      <c r="O6" s="562"/>
      <c r="P6" s="562"/>
      <c r="Q6" s="562"/>
      <c r="R6" s="563"/>
    </row>
    <row r="7" spans="1:21" x14ac:dyDescent="0.35">
      <c r="A7" s="46"/>
      <c r="R7" s="296"/>
    </row>
    <row r="8" spans="1:21" ht="13.9" x14ac:dyDescent="0.4">
      <c r="A8" s="46"/>
      <c r="D8" s="564" t="s">
        <v>9</v>
      </c>
      <c r="E8" s="565"/>
      <c r="F8" s="564" t="s">
        <v>10</v>
      </c>
      <c r="G8" s="565"/>
      <c r="H8" s="564" t="s">
        <v>11</v>
      </c>
      <c r="I8" s="565"/>
      <c r="J8" s="564" t="s">
        <v>12</v>
      </c>
      <c r="K8" s="565"/>
      <c r="L8" s="564" t="s">
        <v>13</v>
      </c>
      <c r="M8" s="565"/>
      <c r="N8" s="564" t="s">
        <v>14</v>
      </c>
      <c r="O8" s="565"/>
      <c r="P8" s="564" t="s">
        <v>15</v>
      </c>
      <c r="Q8" s="566"/>
      <c r="R8" s="337" t="s">
        <v>205</v>
      </c>
    </row>
    <row r="9" spans="1:21" ht="15" hidden="1" customHeight="1" x14ac:dyDescent="0.4">
      <c r="A9" s="46"/>
      <c r="B9" s="297"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2" t="s">
        <v>105</v>
      </c>
      <c r="B10" s="554"/>
      <c r="C10" s="55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2" t="s">
        <v>45</v>
      </c>
      <c r="B11" s="554"/>
      <c r="C11" s="554"/>
      <c r="D11" s="557">
        <f>+IF('Participating State'!$B$17="Yes",IF('Participating State'!C7&gt;0,'Participating State'!$E$22,0),0)</f>
        <v>0</v>
      </c>
      <c r="E11" s="558"/>
      <c r="F11" s="557">
        <f>+IF('Participating State'!$B$17="Yes",IF('Participating State'!E7&gt;0,'Participating State'!$E$22,0),0)</f>
        <v>0</v>
      </c>
      <c r="G11" s="558"/>
      <c r="H11" s="557">
        <f>+IF('Participating State'!$B$17="Yes",IF('Participating State'!G7&gt;0,'Participating State'!$E$22,0),0)</f>
        <v>0</v>
      </c>
      <c r="I11" s="558"/>
      <c r="J11" s="557">
        <f>+IF('Participating State'!$B$17="Yes",IF('Participating State'!I7&gt;0,'Participating State'!$E$22,0),0)</f>
        <v>0</v>
      </c>
      <c r="K11" s="558"/>
      <c r="L11" s="557">
        <f>+IF('Participating State'!$B$17="Yes",IF('Participating State'!K7&gt;0,'Participating State'!$E$22,0),0)</f>
        <v>0</v>
      </c>
      <c r="M11" s="558"/>
      <c r="N11" s="557">
        <f>+IF('Participating State'!$B$17="Yes",IF('Participating State'!M7&gt;0,'Participating State'!$E$22,0),0)</f>
        <v>0</v>
      </c>
      <c r="O11" s="558"/>
      <c r="P11" s="552">
        <f>+IF('Participating State'!$B$17="Yes",IF('Participating State'!O7&gt;0,'Participating State'!$E$22,0),0)</f>
        <v>0</v>
      </c>
      <c r="Q11" s="553"/>
      <c r="R11" s="345"/>
      <c r="S11" s="1"/>
    </row>
    <row r="12" spans="1:21" s="295" customFormat="1" ht="23.65" x14ac:dyDescent="0.4">
      <c r="A12" s="550" t="s">
        <v>30</v>
      </c>
      <c r="B12" s="576"/>
      <c r="C12" s="576"/>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35">
      <c r="A13" s="546" t="s">
        <v>32</v>
      </c>
      <c r="B13" s="574"/>
      <c r="C13" s="574"/>
      <c r="D13" s="114">
        <v>102.23</v>
      </c>
      <c r="E13" s="313">
        <f t="shared" ref="E13:E21" si="0">(D13*$B$31)*D$11</f>
        <v>0</v>
      </c>
      <c r="F13" s="114">
        <v>102.23</v>
      </c>
      <c r="G13" s="313">
        <f t="shared" ref="G13:G21" si="1">(F13*$B$31)*F$11</f>
        <v>0</v>
      </c>
      <c r="H13" s="114">
        <v>102.23</v>
      </c>
      <c r="I13" s="313">
        <f t="shared" ref="I13:I21" si="2">(H13*$B$31)*H$11</f>
        <v>0</v>
      </c>
      <c r="J13" s="114">
        <v>102.23</v>
      </c>
      <c r="K13" s="313">
        <f t="shared" ref="K13:K21" si="3">(J13*$B$31)*J$11</f>
        <v>0</v>
      </c>
      <c r="L13" s="114">
        <v>102.23</v>
      </c>
      <c r="M13" s="313">
        <f t="shared" ref="M13:M21" si="4">(L13*$B$31)*L$11</f>
        <v>0</v>
      </c>
      <c r="N13" s="114">
        <v>102.23</v>
      </c>
      <c r="O13" s="313">
        <f t="shared" ref="O13:O21" si="5">(N13*$B$31)*N$11</f>
        <v>0</v>
      </c>
      <c r="P13" s="114">
        <v>102.23</v>
      </c>
      <c r="Q13" s="313">
        <f t="shared" ref="Q13:Q21" si="6">(P13*$B$31)*P$11</f>
        <v>0</v>
      </c>
      <c r="R13" s="314">
        <f>E13+G13+I13+K13+M13+O13+Q13</f>
        <v>0</v>
      </c>
      <c r="T13" s="295"/>
    </row>
    <row r="14" spans="1:21" x14ac:dyDescent="0.35">
      <c r="A14" s="546" t="s">
        <v>33</v>
      </c>
      <c r="B14" s="574"/>
      <c r="C14" s="574"/>
      <c r="D14" s="29">
        <f>ROUND(D13*(1+$C$33),4)</f>
        <v>104.5097</v>
      </c>
      <c r="E14" s="313">
        <f t="shared" si="0"/>
        <v>0</v>
      </c>
      <c r="F14" s="29">
        <f>ROUND(F13*(1+$C$33),4)</f>
        <v>104.5097</v>
      </c>
      <c r="G14" s="313">
        <f t="shared" si="1"/>
        <v>0</v>
      </c>
      <c r="H14" s="29">
        <f>ROUND(H13*(1+$C$33),4)</f>
        <v>104.5097</v>
      </c>
      <c r="I14" s="313">
        <f t="shared" si="2"/>
        <v>0</v>
      </c>
      <c r="J14" s="29">
        <f>ROUND(J13*(1+$C$33),4)</f>
        <v>104.5097</v>
      </c>
      <c r="K14" s="313">
        <f t="shared" si="3"/>
        <v>0</v>
      </c>
      <c r="L14" s="29">
        <f>ROUND(L13*(1+$C$33),4)</f>
        <v>104.5097</v>
      </c>
      <c r="M14" s="313">
        <f t="shared" si="4"/>
        <v>0</v>
      </c>
      <c r="N14" s="29">
        <f>ROUND(N13*(1+$C$33),4)</f>
        <v>104.5097</v>
      </c>
      <c r="O14" s="313">
        <f t="shared" si="5"/>
        <v>0</v>
      </c>
      <c r="P14" s="29">
        <f>ROUND(P13*(1+$C$33),4)</f>
        <v>104.5097</v>
      </c>
      <c r="Q14" s="313">
        <f t="shared" si="6"/>
        <v>0</v>
      </c>
      <c r="R14" s="314">
        <f t="shared" ref="R14:R22" si="7">E14+G14+I14+K14+M14+O14+Q14</f>
        <v>0</v>
      </c>
    </row>
    <row r="15" spans="1:21" x14ac:dyDescent="0.35">
      <c r="A15" s="546" t="s">
        <v>34</v>
      </c>
      <c r="B15" s="574"/>
      <c r="C15" s="574"/>
      <c r="D15" s="29">
        <f>ROUND(D14*(1+$C$33),4)</f>
        <v>106.8403</v>
      </c>
      <c r="E15" s="313">
        <f t="shared" si="0"/>
        <v>0</v>
      </c>
      <c r="F15" s="29">
        <f>ROUND(F14*(1+$C$33),4)</f>
        <v>106.8403</v>
      </c>
      <c r="G15" s="313">
        <f t="shared" si="1"/>
        <v>0</v>
      </c>
      <c r="H15" s="29">
        <f t="shared" ref="H15:H21" si="8">ROUND(H14*(1+$C$33),4)</f>
        <v>106.8403</v>
      </c>
      <c r="I15" s="313">
        <f t="shared" si="2"/>
        <v>0</v>
      </c>
      <c r="J15" s="29">
        <f t="shared" ref="J15:J21" si="9">ROUND(J14*(1+$C$33),4)</f>
        <v>106.8403</v>
      </c>
      <c r="K15" s="313">
        <f t="shared" si="3"/>
        <v>0</v>
      </c>
      <c r="L15" s="29">
        <f t="shared" ref="L15:L21" si="10">ROUND(L14*(1+$C$33),4)</f>
        <v>106.8403</v>
      </c>
      <c r="M15" s="313">
        <f t="shared" si="4"/>
        <v>0</v>
      </c>
      <c r="N15" s="29">
        <f t="shared" ref="N15:P21" si="11">ROUND(N14*(1+$C$33),4)</f>
        <v>106.8403</v>
      </c>
      <c r="O15" s="313">
        <f t="shared" si="5"/>
        <v>0</v>
      </c>
      <c r="P15" s="29">
        <f t="shared" si="11"/>
        <v>106.8403</v>
      </c>
      <c r="Q15" s="313">
        <f t="shared" si="6"/>
        <v>0</v>
      </c>
      <c r="R15" s="314">
        <f t="shared" si="7"/>
        <v>0</v>
      </c>
    </row>
    <row r="16" spans="1:21" x14ac:dyDescent="0.35">
      <c r="A16" s="546" t="s">
        <v>35</v>
      </c>
      <c r="B16" s="574"/>
      <c r="C16" s="574"/>
      <c r="D16" s="29">
        <f t="shared" ref="D16:F21" si="12">ROUND(D15*(1+$C$33),4)</f>
        <v>109.22280000000001</v>
      </c>
      <c r="E16" s="313">
        <f t="shared" si="0"/>
        <v>0</v>
      </c>
      <c r="F16" s="29">
        <f t="shared" si="12"/>
        <v>109.22280000000001</v>
      </c>
      <c r="G16" s="313">
        <f t="shared" si="1"/>
        <v>0</v>
      </c>
      <c r="H16" s="29">
        <f t="shared" si="8"/>
        <v>109.22280000000001</v>
      </c>
      <c r="I16" s="313">
        <f t="shared" si="2"/>
        <v>0</v>
      </c>
      <c r="J16" s="29">
        <f t="shared" si="9"/>
        <v>109.22280000000001</v>
      </c>
      <c r="K16" s="313">
        <f t="shared" si="3"/>
        <v>0</v>
      </c>
      <c r="L16" s="29">
        <f t="shared" si="10"/>
        <v>109.22280000000001</v>
      </c>
      <c r="M16" s="313">
        <f t="shared" si="4"/>
        <v>0</v>
      </c>
      <c r="N16" s="29">
        <f t="shared" si="11"/>
        <v>109.22280000000001</v>
      </c>
      <c r="O16" s="313">
        <f t="shared" si="5"/>
        <v>0</v>
      </c>
      <c r="P16" s="29">
        <f t="shared" si="11"/>
        <v>109.22280000000001</v>
      </c>
      <c r="Q16" s="313">
        <f t="shared" si="6"/>
        <v>0</v>
      </c>
      <c r="R16" s="314">
        <f t="shared" si="7"/>
        <v>0</v>
      </c>
    </row>
    <row r="17" spans="1:19" x14ac:dyDescent="0.35">
      <c r="A17" s="546" t="s">
        <v>36</v>
      </c>
      <c r="B17" s="574"/>
      <c r="C17" s="574"/>
      <c r="D17" s="29">
        <f t="shared" si="12"/>
        <v>111.6585</v>
      </c>
      <c r="E17" s="313">
        <f t="shared" si="0"/>
        <v>0</v>
      </c>
      <c r="F17" s="29">
        <f t="shared" si="12"/>
        <v>111.6585</v>
      </c>
      <c r="G17" s="313">
        <f t="shared" si="1"/>
        <v>0</v>
      </c>
      <c r="H17" s="29">
        <f t="shared" si="8"/>
        <v>111.6585</v>
      </c>
      <c r="I17" s="313">
        <f t="shared" si="2"/>
        <v>0</v>
      </c>
      <c r="J17" s="29">
        <f t="shared" si="9"/>
        <v>111.6585</v>
      </c>
      <c r="K17" s="313">
        <f t="shared" si="3"/>
        <v>0</v>
      </c>
      <c r="L17" s="29">
        <f t="shared" si="10"/>
        <v>111.6585</v>
      </c>
      <c r="M17" s="313">
        <f t="shared" si="4"/>
        <v>0</v>
      </c>
      <c r="N17" s="29">
        <f t="shared" si="11"/>
        <v>111.6585</v>
      </c>
      <c r="O17" s="313">
        <f t="shared" si="5"/>
        <v>0</v>
      </c>
      <c r="P17" s="29">
        <f t="shared" si="11"/>
        <v>111.6585</v>
      </c>
      <c r="Q17" s="313">
        <f t="shared" si="6"/>
        <v>0</v>
      </c>
      <c r="R17" s="314">
        <f t="shared" si="7"/>
        <v>0</v>
      </c>
    </row>
    <row r="18" spans="1:19" x14ac:dyDescent="0.35">
      <c r="A18" s="546" t="s">
        <v>37</v>
      </c>
      <c r="B18" s="574"/>
      <c r="C18" s="574"/>
      <c r="D18" s="29">
        <f t="shared" si="12"/>
        <v>114.1485</v>
      </c>
      <c r="E18" s="313">
        <f t="shared" si="0"/>
        <v>0</v>
      </c>
      <c r="F18" s="29">
        <f t="shared" si="12"/>
        <v>114.1485</v>
      </c>
      <c r="G18" s="313">
        <f t="shared" si="1"/>
        <v>0</v>
      </c>
      <c r="H18" s="29">
        <f t="shared" si="8"/>
        <v>114.1485</v>
      </c>
      <c r="I18" s="313">
        <f t="shared" si="2"/>
        <v>0</v>
      </c>
      <c r="J18" s="29">
        <f t="shared" si="9"/>
        <v>114.1485</v>
      </c>
      <c r="K18" s="313">
        <f t="shared" si="3"/>
        <v>0</v>
      </c>
      <c r="L18" s="29">
        <f t="shared" si="10"/>
        <v>114.1485</v>
      </c>
      <c r="M18" s="313">
        <f t="shared" si="4"/>
        <v>0</v>
      </c>
      <c r="N18" s="29">
        <f t="shared" si="11"/>
        <v>114.1485</v>
      </c>
      <c r="O18" s="313">
        <f t="shared" si="5"/>
        <v>0</v>
      </c>
      <c r="P18" s="29">
        <f t="shared" si="11"/>
        <v>114.1485</v>
      </c>
      <c r="Q18" s="313">
        <f t="shared" si="6"/>
        <v>0</v>
      </c>
      <c r="R18" s="314">
        <f t="shared" si="7"/>
        <v>0</v>
      </c>
    </row>
    <row r="19" spans="1:19" x14ac:dyDescent="0.35">
      <c r="A19" s="546" t="s">
        <v>38</v>
      </c>
      <c r="B19" s="574"/>
      <c r="C19" s="574"/>
      <c r="D19" s="29">
        <f t="shared" si="12"/>
        <v>116.694</v>
      </c>
      <c r="E19" s="313">
        <f t="shared" si="0"/>
        <v>0</v>
      </c>
      <c r="F19" s="29">
        <f t="shared" si="12"/>
        <v>116.694</v>
      </c>
      <c r="G19" s="313">
        <f t="shared" si="1"/>
        <v>0</v>
      </c>
      <c r="H19" s="29">
        <f t="shared" si="8"/>
        <v>116.694</v>
      </c>
      <c r="I19" s="313">
        <f t="shared" si="2"/>
        <v>0</v>
      </c>
      <c r="J19" s="29">
        <f t="shared" si="9"/>
        <v>116.694</v>
      </c>
      <c r="K19" s="313">
        <f t="shared" si="3"/>
        <v>0</v>
      </c>
      <c r="L19" s="29">
        <f t="shared" si="10"/>
        <v>116.694</v>
      </c>
      <c r="M19" s="313">
        <f t="shared" si="4"/>
        <v>0</v>
      </c>
      <c r="N19" s="29">
        <f t="shared" si="11"/>
        <v>116.694</v>
      </c>
      <c r="O19" s="313">
        <f t="shared" si="5"/>
        <v>0</v>
      </c>
      <c r="P19" s="29">
        <f t="shared" si="11"/>
        <v>116.694</v>
      </c>
      <c r="Q19" s="313">
        <f t="shared" si="6"/>
        <v>0</v>
      </c>
      <c r="R19" s="314">
        <f t="shared" si="7"/>
        <v>0</v>
      </c>
    </row>
    <row r="20" spans="1:19" x14ac:dyDescent="0.35">
      <c r="A20" s="546" t="s">
        <v>39</v>
      </c>
      <c r="B20" s="574"/>
      <c r="C20" s="574"/>
      <c r="D20" s="29">
        <f t="shared" si="12"/>
        <v>119.2963</v>
      </c>
      <c r="E20" s="313">
        <f t="shared" si="0"/>
        <v>0</v>
      </c>
      <c r="F20" s="29">
        <f t="shared" si="12"/>
        <v>119.2963</v>
      </c>
      <c r="G20" s="313">
        <f t="shared" si="1"/>
        <v>0</v>
      </c>
      <c r="H20" s="29">
        <f t="shared" si="8"/>
        <v>119.2963</v>
      </c>
      <c r="I20" s="313">
        <f t="shared" si="2"/>
        <v>0</v>
      </c>
      <c r="J20" s="29">
        <f t="shared" si="9"/>
        <v>119.2963</v>
      </c>
      <c r="K20" s="313">
        <f t="shared" si="3"/>
        <v>0</v>
      </c>
      <c r="L20" s="29">
        <f t="shared" si="10"/>
        <v>119.2963</v>
      </c>
      <c r="M20" s="313">
        <f t="shared" si="4"/>
        <v>0</v>
      </c>
      <c r="N20" s="29">
        <f t="shared" si="11"/>
        <v>119.2963</v>
      </c>
      <c r="O20" s="313">
        <f t="shared" si="5"/>
        <v>0</v>
      </c>
      <c r="P20" s="29">
        <f t="shared" si="11"/>
        <v>119.2963</v>
      </c>
      <c r="Q20" s="313">
        <f t="shared" si="6"/>
        <v>0</v>
      </c>
      <c r="R20" s="314">
        <f t="shared" si="7"/>
        <v>0</v>
      </c>
    </row>
    <row r="21" spans="1:19" x14ac:dyDescent="0.35">
      <c r="A21" s="546" t="s">
        <v>40</v>
      </c>
      <c r="B21" s="574"/>
      <c r="C21" s="574"/>
      <c r="D21" s="29">
        <f t="shared" si="12"/>
        <v>121.95659999999999</v>
      </c>
      <c r="E21" s="313">
        <f t="shared" si="0"/>
        <v>0</v>
      </c>
      <c r="F21" s="29">
        <f t="shared" si="12"/>
        <v>121.95659999999999</v>
      </c>
      <c r="G21" s="313">
        <f t="shared" si="1"/>
        <v>0</v>
      </c>
      <c r="H21" s="29">
        <f t="shared" si="8"/>
        <v>121.95659999999999</v>
      </c>
      <c r="I21" s="313">
        <f t="shared" si="2"/>
        <v>0</v>
      </c>
      <c r="J21" s="29">
        <f t="shared" si="9"/>
        <v>121.95659999999999</v>
      </c>
      <c r="K21" s="313">
        <f t="shared" si="3"/>
        <v>0</v>
      </c>
      <c r="L21" s="29">
        <f t="shared" si="10"/>
        <v>121.95659999999999</v>
      </c>
      <c r="M21" s="313">
        <f t="shared" si="4"/>
        <v>0</v>
      </c>
      <c r="N21" s="29">
        <f t="shared" si="11"/>
        <v>121.95659999999999</v>
      </c>
      <c r="O21" s="313">
        <f t="shared" si="5"/>
        <v>0</v>
      </c>
      <c r="P21" s="29">
        <f t="shared" si="11"/>
        <v>121.95659999999999</v>
      </c>
      <c r="Q21" s="313">
        <f t="shared" si="6"/>
        <v>0</v>
      </c>
      <c r="R21" s="314">
        <f t="shared" si="7"/>
        <v>0</v>
      </c>
    </row>
    <row r="22" spans="1:19" s="319" customFormat="1" ht="13.9" x14ac:dyDescent="0.4">
      <c r="A22" s="522" t="s">
        <v>377</v>
      </c>
      <c r="B22" s="554"/>
      <c r="C22" s="55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229"/>
      <c r="B23" s="297"/>
      <c r="C23" s="297"/>
      <c r="D23" s="297"/>
      <c r="E23" s="297"/>
      <c r="F23" s="297"/>
      <c r="G23" s="297"/>
      <c r="H23" s="297"/>
      <c r="I23" s="297"/>
      <c r="J23" s="297"/>
      <c r="K23" s="297"/>
      <c r="L23" s="297"/>
      <c r="M23" s="297"/>
      <c r="N23" s="297"/>
      <c r="O23" s="297"/>
      <c r="P23" s="297"/>
      <c r="Q23" s="297"/>
      <c r="R23" s="365"/>
      <c r="S23" s="1"/>
    </row>
    <row r="24" spans="1:19" s="319" customFormat="1" ht="14.65" customHeight="1" thickBot="1" x14ac:dyDescent="0.45">
      <c r="A24" s="555" t="s">
        <v>378</v>
      </c>
      <c r="B24" s="556"/>
      <c r="C24" s="575"/>
      <c r="D24" s="320">
        <f>R22</f>
        <v>0</v>
      </c>
      <c r="E24" s="297"/>
      <c r="F24" s="297"/>
      <c r="G24" s="297"/>
      <c r="H24" s="297"/>
      <c r="I24" s="297"/>
      <c r="J24" s="297"/>
      <c r="K24" s="297"/>
      <c r="L24" s="297"/>
      <c r="M24" s="297"/>
      <c r="N24" s="297"/>
      <c r="O24" s="297"/>
      <c r="P24" s="297"/>
      <c r="Q24" s="297"/>
      <c r="R24" s="365"/>
      <c r="S24" s="1"/>
    </row>
    <row r="25" spans="1:19" x14ac:dyDescent="0.35">
      <c r="A25" s="46"/>
      <c r="R25" s="296"/>
    </row>
    <row r="26" spans="1:19" ht="13.9" x14ac:dyDescent="0.4">
      <c r="A26" s="325" t="s">
        <v>49</v>
      </c>
      <c r="B26" s="297"/>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5">
        <f>B28-B27</f>
        <v>0</v>
      </c>
      <c r="R29" s="296"/>
    </row>
    <row r="30" spans="1:19" ht="13.9" x14ac:dyDescent="0.4">
      <c r="A30" s="326" t="s">
        <v>85</v>
      </c>
      <c r="B30" s="175">
        <f>IFERROR(B29/B27,0)</f>
        <v>0</v>
      </c>
      <c r="R30" s="296"/>
    </row>
    <row r="31" spans="1:19" ht="13.9" x14ac:dyDescent="0.4">
      <c r="A31" s="326" t="s">
        <v>48</v>
      </c>
      <c r="B31" s="175">
        <f>B30+1</f>
        <v>1</v>
      </c>
      <c r="R31" s="296"/>
    </row>
    <row r="32" spans="1:19" x14ac:dyDescent="0.35">
      <c r="A32" s="46"/>
      <c r="R32" s="296"/>
    </row>
    <row r="33" spans="1:18" x14ac:dyDescent="0.35">
      <c r="A33" s="232" t="s">
        <v>27</v>
      </c>
      <c r="C33" s="366">
        <v>2.23E-2</v>
      </c>
      <c r="R33" s="296"/>
    </row>
    <row r="34" spans="1:18" x14ac:dyDescent="0.35">
      <c r="A34" s="232" t="s">
        <v>43</v>
      </c>
      <c r="C34" s="363">
        <v>102.23</v>
      </c>
      <c r="R34" s="296"/>
    </row>
    <row r="35" spans="1:18" ht="13.9" thickBot="1" x14ac:dyDescent="0.4">
      <c r="A35" s="355" t="s">
        <v>29</v>
      </c>
      <c r="B35" s="334"/>
      <c r="C35" s="334"/>
      <c r="D35" s="38"/>
      <c r="E35" s="334"/>
      <c r="F35" s="38"/>
      <c r="G35" s="334"/>
      <c r="H35" s="38"/>
      <c r="I35" s="334"/>
      <c r="J35" s="38"/>
      <c r="K35" s="334"/>
      <c r="L35" s="38"/>
      <c r="M35" s="334"/>
      <c r="N35" s="38"/>
      <c r="O35" s="334"/>
      <c r="P35" s="38"/>
      <c r="Q35" s="334"/>
      <c r="R35" s="335"/>
    </row>
    <row r="37" spans="1:18" ht="61.9" customHeight="1" x14ac:dyDescent="0.35">
      <c r="A37" s="571" t="s">
        <v>419</v>
      </c>
      <c r="B37" s="571"/>
      <c r="C37" s="571"/>
      <c r="D37" s="571"/>
      <c r="E37" s="571"/>
      <c r="F37" s="571"/>
      <c r="G37" s="571"/>
      <c r="H37" s="571"/>
      <c r="I37" s="571"/>
      <c r="J37" s="571"/>
      <c r="K37" s="571"/>
      <c r="L37" s="571"/>
      <c r="M37" s="571"/>
      <c r="N37" s="571"/>
      <c r="O37" s="571"/>
      <c r="P37" s="571"/>
      <c r="Q37" s="571"/>
      <c r="R37" s="571"/>
    </row>
  </sheetData>
  <mergeCells count="32">
    <mergeCell ref="A1:R1"/>
    <mergeCell ref="A3:R3"/>
    <mergeCell ref="A6:R6"/>
    <mergeCell ref="D8:E8"/>
    <mergeCell ref="F8:G8"/>
    <mergeCell ref="H8:I8"/>
    <mergeCell ref="J8:K8"/>
    <mergeCell ref="L8:M8"/>
    <mergeCell ref="N8:O8"/>
    <mergeCell ref="P8:Q8"/>
    <mergeCell ref="A14:C14"/>
    <mergeCell ref="A10:C10"/>
    <mergeCell ref="A11:C11"/>
    <mergeCell ref="D11:E11"/>
    <mergeCell ref="F11:G11"/>
    <mergeCell ref="L11:M11"/>
    <mergeCell ref="N11:O11"/>
    <mergeCell ref="P11:Q11"/>
    <mergeCell ref="A12:C12"/>
    <mergeCell ref="A13:C13"/>
    <mergeCell ref="H11:I11"/>
    <mergeCell ref="J11:K11"/>
    <mergeCell ref="A21:C21"/>
    <mergeCell ref="A22:C22"/>
    <mergeCell ref="A24:C24"/>
    <mergeCell ref="A37:R37"/>
    <mergeCell ref="A15:C15"/>
    <mergeCell ref="A16:C16"/>
    <mergeCell ref="A17:C17"/>
    <mergeCell ref="A18:C18"/>
    <mergeCell ref="A19:C19"/>
    <mergeCell ref="A20:C20"/>
  </mergeCells>
  <pageMargins left="0.25" right="0.25" top="0.75" bottom="0.75" header="0.3" footer="0.3"/>
  <pageSetup scale="38" fitToHeight="0" orientation="landscape" r:id="rId1"/>
  <headerFooter>
    <oddFooter>&amp;L&amp;F&amp;C&amp;A&amp;Rpage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F53"/>
  <sheetViews>
    <sheetView topLeftCell="A19" zoomScale="85" zoomScaleNormal="85" workbookViewId="0">
      <selection activeCell="D45" sqref="D45"/>
    </sheetView>
  </sheetViews>
  <sheetFormatPr defaultColWidth="9" defaultRowHeight="14.25" x14ac:dyDescent="0.45"/>
  <cols>
    <col min="1" max="1" width="58.73046875" style="115" customWidth="1"/>
    <col min="2" max="2" width="13.265625" style="115" customWidth="1"/>
    <col min="3" max="3" width="6" style="115" customWidth="1"/>
    <col min="4" max="4" width="52.73046875" style="115" customWidth="1"/>
    <col min="5" max="5" width="13.265625" style="115" customWidth="1"/>
    <col min="6" max="16384" width="9" style="115"/>
  </cols>
  <sheetData>
    <row r="1" spans="1:5" ht="15" x14ac:dyDescent="0.4">
      <c r="A1" s="459" t="s">
        <v>494</v>
      </c>
      <c r="B1" s="459"/>
      <c r="C1" s="459"/>
      <c r="D1" s="459"/>
      <c r="E1" s="459"/>
    </row>
    <row r="3" spans="1:5" ht="17.649999999999999" x14ac:dyDescent="0.45">
      <c r="A3" s="581" t="s">
        <v>299</v>
      </c>
      <c r="B3" s="581"/>
      <c r="C3" s="581"/>
      <c r="D3" s="581"/>
      <c r="E3" s="581"/>
    </row>
    <row r="5" spans="1:5" ht="17.649999999999999" x14ac:dyDescent="0.45">
      <c r="A5" s="582" t="s">
        <v>122</v>
      </c>
      <c r="B5" s="582"/>
      <c r="C5" s="582"/>
      <c r="D5" s="582"/>
      <c r="E5" s="582"/>
    </row>
    <row r="6" spans="1:5" ht="14.65" thickBot="1" x14ac:dyDescent="0.5"/>
    <row r="7" spans="1:5" ht="21" x14ac:dyDescent="0.45">
      <c r="A7" s="577" t="s">
        <v>123</v>
      </c>
      <c r="B7" s="578"/>
      <c r="C7" s="116"/>
      <c r="D7" s="577" t="s">
        <v>124</v>
      </c>
      <c r="E7" s="578"/>
    </row>
    <row r="8" spans="1:5" ht="15.75" x14ac:dyDescent="0.45">
      <c r="A8" s="117" t="s">
        <v>125</v>
      </c>
      <c r="B8" s="118" t="s">
        <v>126</v>
      </c>
      <c r="C8" s="116"/>
      <c r="D8" s="117" t="s">
        <v>125</v>
      </c>
      <c r="E8" s="118" t="s">
        <v>126</v>
      </c>
    </row>
    <row r="9" spans="1:5" ht="15.75" x14ac:dyDescent="0.45">
      <c r="A9" s="119" t="s">
        <v>3</v>
      </c>
      <c r="B9" s="120">
        <v>96</v>
      </c>
      <c r="C9" s="116"/>
      <c r="D9" s="119" t="s">
        <v>3</v>
      </c>
      <c r="E9" s="120">
        <v>72</v>
      </c>
    </row>
    <row r="10" spans="1:5" ht="15.75" x14ac:dyDescent="0.45">
      <c r="A10" s="119" t="s">
        <v>127</v>
      </c>
      <c r="B10" s="120">
        <v>120</v>
      </c>
      <c r="C10" s="116"/>
      <c r="D10" s="119" t="s">
        <v>127</v>
      </c>
      <c r="E10" s="120">
        <v>80</v>
      </c>
    </row>
    <row r="11" spans="1:5" ht="15.75" x14ac:dyDescent="0.45">
      <c r="A11" s="119" t="s">
        <v>128</v>
      </c>
      <c r="B11" s="120">
        <v>64</v>
      </c>
      <c r="C11" s="116"/>
      <c r="D11" s="119" t="s">
        <v>128</v>
      </c>
      <c r="E11" s="120">
        <v>40</v>
      </c>
    </row>
    <row r="12" spans="1:5" ht="15.75" x14ac:dyDescent="0.45">
      <c r="A12" s="119" t="s">
        <v>129</v>
      </c>
      <c r="B12" s="120">
        <v>80</v>
      </c>
      <c r="C12" s="116"/>
      <c r="D12" s="119" t="s">
        <v>129</v>
      </c>
      <c r="E12" s="120">
        <v>64</v>
      </c>
    </row>
    <row r="13" spans="1:5" ht="15.75" x14ac:dyDescent="0.45">
      <c r="A13" s="119" t="s">
        <v>130</v>
      </c>
      <c r="B13" s="120">
        <v>264</v>
      </c>
      <c r="C13" s="116"/>
      <c r="D13" s="119" t="s">
        <v>130</v>
      </c>
      <c r="E13" s="120">
        <v>176</v>
      </c>
    </row>
    <row r="14" spans="1:5" ht="15.75" x14ac:dyDescent="0.45">
      <c r="A14" s="119" t="s">
        <v>131</v>
      </c>
      <c r="B14" s="120">
        <v>24</v>
      </c>
      <c r="C14" s="116"/>
      <c r="D14" s="119" t="s">
        <v>131</v>
      </c>
      <c r="E14" s="120">
        <v>16</v>
      </c>
    </row>
    <row r="15" spans="1:5" ht="15.75" x14ac:dyDescent="0.45">
      <c r="A15" s="119" t="s">
        <v>132</v>
      </c>
      <c r="B15" s="120">
        <v>24</v>
      </c>
      <c r="C15" s="116"/>
      <c r="D15" s="119" t="s">
        <v>132</v>
      </c>
      <c r="E15" s="120">
        <v>16</v>
      </c>
    </row>
    <row r="16" spans="1:5" ht="15.75" x14ac:dyDescent="0.45">
      <c r="A16" s="119" t="s">
        <v>133</v>
      </c>
      <c r="B16" s="120">
        <v>40</v>
      </c>
      <c r="C16" s="116"/>
      <c r="D16" s="119" t="s">
        <v>133</v>
      </c>
      <c r="E16" s="120">
        <v>24</v>
      </c>
    </row>
    <row r="17" spans="1:5" ht="15.75" x14ac:dyDescent="0.45">
      <c r="A17" s="119" t="s">
        <v>134</v>
      </c>
      <c r="B17" s="120">
        <v>152</v>
      </c>
      <c r="C17" s="116"/>
      <c r="D17" s="119" t="s">
        <v>134</v>
      </c>
      <c r="E17" s="120">
        <v>120</v>
      </c>
    </row>
    <row r="18" spans="1:5" ht="15.75" x14ac:dyDescent="0.45">
      <c r="A18" s="119" t="s">
        <v>5</v>
      </c>
      <c r="B18" s="120">
        <v>24</v>
      </c>
      <c r="C18" s="116"/>
      <c r="D18" s="119" t="s">
        <v>5</v>
      </c>
      <c r="E18" s="120">
        <v>16</v>
      </c>
    </row>
    <row r="19" spans="1:5" ht="16.149999999999999" thickBot="1" x14ac:dyDescent="0.5">
      <c r="A19" s="121" t="s">
        <v>135</v>
      </c>
      <c r="B19" s="122">
        <f>SUM(B9:B18)</f>
        <v>888</v>
      </c>
      <c r="C19" s="123"/>
      <c r="D19" s="121" t="s">
        <v>136</v>
      </c>
      <c r="E19" s="122">
        <f>SUM(E9:E18)</f>
        <v>624</v>
      </c>
    </row>
    <row r="20" spans="1:5" ht="16.149999999999999" thickBot="1" x14ac:dyDescent="0.5">
      <c r="A20" s="116"/>
      <c r="B20" s="124"/>
      <c r="C20" s="116"/>
      <c r="D20" s="116"/>
      <c r="E20" s="116"/>
    </row>
    <row r="21" spans="1:5" ht="21" x14ac:dyDescent="0.45">
      <c r="A21" s="577" t="s">
        <v>137</v>
      </c>
      <c r="B21" s="578"/>
      <c r="C21" s="116"/>
      <c r="D21" s="577" t="s">
        <v>153</v>
      </c>
      <c r="E21" s="578"/>
    </row>
    <row r="22" spans="1:5" ht="15.75" x14ac:dyDescent="0.45">
      <c r="A22" s="117" t="s">
        <v>125</v>
      </c>
      <c r="B22" s="118" t="s">
        <v>126</v>
      </c>
      <c r="C22" s="116"/>
      <c r="D22" s="117" t="s">
        <v>125</v>
      </c>
      <c r="E22" s="118" t="s">
        <v>126</v>
      </c>
    </row>
    <row r="23" spans="1:5" ht="15.75" x14ac:dyDescent="0.45">
      <c r="A23" s="119" t="s">
        <v>3</v>
      </c>
      <c r="B23" s="120">
        <v>40</v>
      </c>
      <c r="C23" s="116"/>
      <c r="D23" s="119" t="s">
        <v>3</v>
      </c>
      <c r="E23" s="120">
        <v>32</v>
      </c>
    </row>
    <row r="24" spans="1:5" ht="15.75" x14ac:dyDescent="0.45">
      <c r="A24" s="119" t="s">
        <v>127</v>
      </c>
      <c r="B24" s="120">
        <v>64</v>
      </c>
      <c r="C24" s="116"/>
      <c r="D24" s="119" t="s">
        <v>127</v>
      </c>
      <c r="E24" s="120">
        <v>40</v>
      </c>
    </row>
    <row r="25" spans="1:5" ht="15.75" x14ac:dyDescent="0.45">
      <c r="A25" s="119" t="s">
        <v>128</v>
      </c>
      <c r="B25" s="120">
        <v>24</v>
      </c>
      <c r="C25" s="116"/>
      <c r="D25" s="119" t="s">
        <v>128</v>
      </c>
      <c r="E25" s="120">
        <v>16</v>
      </c>
    </row>
    <row r="26" spans="1:5" ht="15.75" x14ac:dyDescent="0.45">
      <c r="A26" s="119" t="s">
        <v>129</v>
      </c>
      <c r="B26" s="120">
        <v>48</v>
      </c>
      <c r="C26" s="116"/>
      <c r="D26" s="119" t="s">
        <v>129</v>
      </c>
      <c r="E26" s="120">
        <v>40</v>
      </c>
    </row>
    <row r="27" spans="1:5" ht="15.75" x14ac:dyDescent="0.45">
      <c r="A27" s="119" t="s">
        <v>130</v>
      </c>
      <c r="B27" s="120">
        <v>136</v>
      </c>
      <c r="C27" s="116"/>
      <c r="D27" s="119" t="s">
        <v>130</v>
      </c>
      <c r="E27" s="120">
        <v>64</v>
      </c>
    </row>
    <row r="28" spans="1:5" ht="15.75" x14ac:dyDescent="0.45">
      <c r="A28" s="119" t="s">
        <v>131</v>
      </c>
      <c r="B28" s="120">
        <v>16</v>
      </c>
      <c r="C28" s="116"/>
      <c r="D28" s="119" t="s">
        <v>131</v>
      </c>
      <c r="E28" s="120">
        <v>8</v>
      </c>
    </row>
    <row r="29" spans="1:5" ht="15.75" x14ac:dyDescent="0.45">
      <c r="A29" s="119" t="s">
        <v>132</v>
      </c>
      <c r="B29" s="120">
        <v>16</v>
      </c>
      <c r="C29" s="116"/>
      <c r="D29" s="119" t="s">
        <v>132</v>
      </c>
      <c r="E29" s="120">
        <v>8</v>
      </c>
    </row>
    <row r="30" spans="1:5" ht="15.75" x14ac:dyDescent="0.45">
      <c r="A30" s="119" t="s">
        <v>133</v>
      </c>
      <c r="B30" s="120">
        <v>16</v>
      </c>
      <c r="C30" s="116"/>
      <c r="D30" s="119" t="s">
        <v>133</v>
      </c>
      <c r="E30" s="120">
        <v>8</v>
      </c>
    </row>
    <row r="31" spans="1:5" ht="15.75" x14ac:dyDescent="0.45">
      <c r="A31" s="119" t="s">
        <v>134</v>
      </c>
      <c r="B31" s="120">
        <v>104</v>
      </c>
      <c r="C31" s="116"/>
      <c r="D31" s="119" t="s">
        <v>134</v>
      </c>
      <c r="E31" s="120">
        <v>48</v>
      </c>
    </row>
    <row r="32" spans="1:5" ht="15.75" x14ac:dyDescent="0.45">
      <c r="A32" s="119" t="s">
        <v>5</v>
      </c>
      <c r="B32" s="120">
        <v>16</v>
      </c>
      <c r="C32" s="116"/>
      <c r="D32" s="119" t="s">
        <v>5</v>
      </c>
      <c r="E32" s="120">
        <v>8</v>
      </c>
    </row>
    <row r="33" spans="1:6" ht="16.149999999999999" thickBot="1" x14ac:dyDescent="0.5">
      <c r="A33" s="121" t="s">
        <v>138</v>
      </c>
      <c r="B33" s="122">
        <f>SUM(B23:B32)</f>
        <v>480</v>
      </c>
      <c r="C33" s="123"/>
      <c r="D33" s="121" t="s">
        <v>139</v>
      </c>
      <c r="E33" s="122">
        <f>SUM(E23:E32)</f>
        <v>272</v>
      </c>
    </row>
    <row r="34" spans="1:6" ht="15.75" x14ac:dyDescent="0.45">
      <c r="A34" s="123"/>
      <c r="B34" s="123"/>
      <c r="C34" s="123"/>
      <c r="D34" s="123"/>
      <c r="E34" s="123"/>
    </row>
    <row r="35" spans="1:6" ht="16.149999999999999" thickBot="1" x14ac:dyDescent="0.5">
      <c r="A35" s="123"/>
      <c r="B35" s="123"/>
      <c r="C35" s="123"/>
      <c r="D35" s="123"/>
      <c r="E35" s="123"/>
      <c r="F35" s="123"/>
    </row>
    <row r="36" spans="1:6" ht="21" x14ac:dyDescent="0.45">
      <c r="A36" s="577" t="s">
        <v>140</v>
      </c>
      <c r="B36" s="578"/>
      <c r="C36" s="123"/>
      <c r="D36" s="123"/>
      <c r="E36" s="123"/>
    </row>
    <row r="37" spans="1:6" ht="15.75" x14ac:dyDescent="0.45">
      <c r="A37" s="117" t="s">
        <v>125</v>
      </c>
      <c r="B37" s="118" t="s">
        <v>126</v>
      </c>
      <c r="C37" s="123"/>
      <c r="D37" s="123"/>
      <c r="E37" s="123"/>
    </row>
    <row r="38" spans="1:6" ht="15.75" x14ac:dyDescent="0.45">
      <c r="A38" s="119" t="s">
        <v>3</v>
      </c>
      <c r="B38" s="120">
        <v>24</v>
      </c>
      <c r="C38" s="123"/>
      <c r="D38" s="123"/>
      <c r="E38" s="123"/>
    </row>
    <row r="39" spans="1:6" ht="15.75" x14ac:dyDescent="0.45">
      <c r="A39" s="119" t="s">
        <v>127</v>
      </c>
      <c r="B39" s="120">
        <v>24</v>
      </c>
      <c r="C39" s="123"/>
      <c r="D39" s="123"/>
      <c r="E39" s="123"/>
    </row>
    <row r="40" spans="1:6" ht="15.75" x14ac:dyDescent="0.45">
      <c r="A40" s="119" t="s">
        <v>128</v>
      </c>
      <c r="B40" s="120">
        <v>8</v>
      </c>
      <c r="C40" s="123"/>
      <c r="D40" s="123"/>
      <c r="E40" s="123"/>
    </row>
    <row r="41" spans="1:6" ht="15.75" x14ac:dyDescent="0.45">
      <c r="A41" s="119" t="s">
        <v>129</v>
      </c>
      <c r="B41" s="120">
        <v>24</v>
      </c>
      <c r="C41" s="123"/>
      <c r="D41" s="123"/>
      <c r="E41" s="123"/>
    </row>
    <row r="42" spans="1:6" ht="15.75" x14ac:dyDescent="0.45">
      <c r="A42" s="119" t="s">
        <v>130</v>
      </c>
      <c r="B42" s="120">
        <v>40</v>
      </c>
      <c r="C42" s="123"/>
      <c r="D42" s="123"/>
      <c r="E42" s="123"/>
    </row>
    <row r="43" spans="1:6" ht="15.75" x14ac:dyDescent="0.45">
      <c r="A43" s="119" t="s">
        <v>131</v>
      </c>
      <c r="B43" s="120">
        <v>8</v>
      </c>
      <c r="C43" s="123"/>
      <c r="D43" s="123"/>
      <c r="E43" s="123"/>
    </row>
    <row r="44" spans="1:6" ht="15.75" x14ac:dyDescent="0.45">
      <c r="A44" s="119" t="s">
        <v>132</v>
      </c>
      <c r="B44" s="120">
        <v>8</v>
      </c>
      <c r="C44" s="123"/>
      <c r="D44" s="123"/>
      <c r="E44" s="123"/>
    </row>
    <row r="45" spans="1:6" ht="15.75" x14ac:dyDescent="0.45">
      <c r="A45" s="119" t="s">
        <v>133</v>
      </c>
      <c r="B45" s="120">
        <v>8</v>
      </c>
      <c r="C45" s="123"/>
      <c r="D45" s="123"/>
      <c r="E45" s="123"/>
    </row>
    <row r="46" spans="1:6" ht="15.75" x14ac:dyDescent="0.45">
      <c r="A46" s="119" t="s">
        <v>134</v>
      </c>
      <c r="B46" s="120">
        <v>40</v>
      </c>
      <c r="C46" s="123"/>
      <c r="D46" s="123"/>
      <c r="E46" s="123"/>
    </row>
    <row r="47" spans="1:6" ht="15.75" x14ac:dyDescent="0.45">
      <c r="A47" s="119" t="s">
        <v>5</v>
      </c>
      <c r="B47" s="120">
        <v>8</v>
      </c>
      <c r="C47" s="123"/>
      <c r="D47" s="123"/>
      <c r="E47" s="123"/>
    </row>
    <row r="48" spans="1:6" ht="16.149999999999999" thickBot="1" x14ac:dyDescent="0.5">
      <c r="A48" s="121" t="s">
        <v>141</v>
      </c>
      <c r="B48" s="122">
        <f>SUM(B38:B47)</f>
        <v>192</v>
      </c>
      <c r="C48" s="123"/>
      <c r="D48" s="123"/>
      <c r="E48" s="123"/>
    </row>
    <row r="49" spans="1:5" ht="15.75" x14ac:dyDescent="0.45">
      <c r="A49" s="123"/>
      <c r="B49" s="123"/>
      <c r="C49" s="123"/>
      <c r="D49" s="123"/>
      <c r="E49" s="123"/>
    </row>
    <row r="51" spans="1:5" ht="109.9" customHeight="1" x14ac:dyDescent="0.45">
      <c r="A51" s="579" t="s">
        <v>411</v>
      </c>
      <c r="B51" s="579"/>
      <c r="C51" s="579"/>
      <c r="D51" s="579"/>
      <c r="E51" s="579"/>
    </row>
    <row r="52" spans="1:5" x14ac:dyDescent="0.45">
      <c r="A52" s="580"/>
      <c r="B52" s="580"/>
      <c r="C52" s="580"/>
      <c r="D52" s="580"/>
      <c r="E52" s="580"/>
    </row>
    <row r="53" spans="1:5" x14ac:dyDescent="0.45">
      <c r="A53" s="580"/>
      <c r="B53" s="580"/>
      <c r="C53" s="580"/>
      <c r="D53" s="580"/>
      <c r="E53" s="580"/>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68" orientation="portrait" r:id="rId1"/>
  <headerFooter>
    <oddFooter>&amp;L&amp;F&amp;C&amp;A&amp;Rpage &amp;P of &amp;N</oddFooter>
  </headerFooter>
  <rowBreaks count="1" manualBreakCount="1">
    <brk id="34"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0"/>
  <sheetViews>
    <sheetView zoomScale="85" zoomScaleNormal="85" workbookViewId="0">
      <selection activeCell="G6" sqref="G6"/>
    </sheetView>
  </sheetViews>
  <sheetFormatPr defaultColWidth="8.73046875" defaultRowHeight="13.5" x14ac:dyDescent="0.45"/>
  <cols>
    <col min="1" max="1" width="102.59765625" style="138" customWidth="1"/>
    <col min="2" max="2" width="22.73046875" style="125" bestFit="1" customWidth="1"/>
    <col min="3" max="3" width="28.1328125" style="125" customWidth="1"/>
    <col min="4" max="4" width="3.73046875" style="125" customWidth="1"/>
    <col min="5" max="5" width="19.73046875" style="125" customWidth="1"/>
    <col min="6" max="6" width="22.265625" style="125" bestFit="1" customWidth="1"/>
    <col min="7" max="7" width="28.1328125" style="125" customWidth="1"/>
    <col min="8" max="8" width="8.73046875" style="125" customWidth="1"/>
    <col min="9" max="16384" width="8.73046875" style="125"/>
  </cols>
  <sheetData>
    <row r="1" spans="1:7" ht="15" x14ac:dyDescent="0.4">
      <c r="A1" s="459" t="s">
        <v>494</v>
      </c>
      <c r="B1" s="459"/>
      <c r="C1" s="459"/>
      <c r="D1" s="459"/>
      <c r="E1" s="459"/>
      <c r="F1" s="459"/>
    </row>
    <row r="2" spans="1:7" ht="13.9" thickBot="1" x14ac:dyDescent="0.5"/>
    <row r="3" spans="1:7" ht="18" thickTop="1" x14ac:dyDescent="0.45">
      <c r="A3" s="586" t="s">
        <v>429</v>
      </c>
      <c r="B3" s="587"/>
      <c r="C3" s="587"/>
      <c r="D3" s="587"/>
      <c r="E3" s="587"/>
      <c r="F3" s="588"/>
    </row>
    <row r="4" spans="1:7" ht="15.4" thickBot="1" x14ac:dyDescent="0.5">
      <c r="A4" s="370"/>
      <c r="B4" s="371"/>
      <c r="C4" s="371"/>
      <c r="D4" s="371"/>
      <c r="E4" s="371"/>
      <c r="F4" s="372"/>
      <c r="G4" s="126"/>
    </row>
    <row r="5" spans="1:7" s="115" customFormat="1" ht="17.649999999999999" x14ac:dyDescent="0.45">
      <c r="A5" s="589" t="s">
        <v>150</v>
      </c>
      <c r="B5" s="590"/>
      <c r="C5" s="590"/>
      <c r="D5" s="590"/>
      <c r="E5" s="590"/>
      <c r="F5" s="591"/>
    </row>
    <row r="6" spans="1:7" s="115" customFormat="1" ht="15.4" thickBot="1" x14ac:dyDescent="0.5">
      <c r="A6" s="373" t="s">
        <v>428</v>
      </c>
      <c r="B6" s="127" t="s">
        <v>152</v>
      </c>
      <c r="C6" s="128" t="s">
        <v>126</v>
      </c>
      <c r="D6" s="128"/>
      <c r="E6" s="128" t="s">
        <v>53</v>
      </c>
      <c r="F6" s="374" t="s">
        <v>233</v>
      </c>
    </row>
    <row r="7" spans="1:7" s="115" customFormat="1" ht="15" x14ac:dyDescent="0.45">
      <c r="A7" s="375" t="s">
        <v>142</v>
      </c>
      <c r="B7" s="220">
        <v>5</v>
      </c>
      <c r="C7" s="129">
        <f>B7*'Sch J - INT Service Types'!B19</f>
        <v>4440</v>
      </c>
      <c r="D7" s="139" t="s">
        <v>143</v>
      </c>
      <c r="E7" s="218"/>
      <c r="F7" s="376"/>
    </row>
    <row r="8" spans="1:7" s="115" customFormat="1" ht="15" x14ac:dyDescent="0.45">
      <c r="A8" s="375" t="s">
        <v>144</v>
      </c>
      <c r="B8" s="220">
        <v>20</v>
      </c>
      <c r="C8" s="130">
        <f>B8*'Sch J - INT Service Types'!E19</f>
        <v>12480</v>
      </c>
      <c r="D8" s="140" t="s">
        <v>143</v>
      </c>
      <c r="E8" s="140"/>
      <c r="F8" s="376"/>
    </row>
    <row r="9" spans="1:7" s="115" customFormat="1" ht="15" x14ac:dyDescent="0.45">
      <c r="A9" s="375" t="s">
        <v>145</v>
      </c>
      <c r="B9" s="220">
        <v>35</v>
      </c>
      <c r="C9" s="130">
        <f>B9*'Sch J - INT Service Types'!B33</f>
        <v>16800</v>
      </c>
      <c r="D9" s="140" t="s">
        <v>143</v>
      </c>
      <c r="E9" s="140"/>
      <c r="F9" s="376"/>
    </row>
    <row r="10" spans="1:7" s="115" customFormat="1" ht="15" x14ac:dyDescent="0.45">
      <c r="A10" s="375" t="s">
        <v>146</v>
      </c>
      <c r="B10" s="220">
        <v>25</v>
      </c>
      <c r="C10" s="130">
        <f>B10*'Sch J - INT Service Types'!E33</f>
        <v>6800</v>
      </c>
      <c r="D10" s="140" t="s">
        <v>143</v>
      </c>
      <c r="E10" s="140"/>
      <c r="F10" s="376"/>
    </row>
    <row r="11" spans="1:7" s="115" customFormat="1" ht="15" x14ac:dyDescent="0.45">
      <c r="A11" s="375" t="s">
        <v>147</v>
      </c>
      <c r="B11" s="220">
        <v>15</v>
      </c>
      <c r="C11" s="130">
        <f>B11*'Sch J - INT Service Types'!B48</f>
        <v>2880</v>
      </c>
      <c r="D11" s="140" t="s">
        <v>143</v>
      </c>
      <c r="E11" s="140"/>
      <c r="F11" s="376"/>
    </row>
    <row r="12" spans="1:7" s="115" customFormat="1" ht="15" x14ac:dyDescent="0.45">
      <c r="A12" s="377" t="s">
        <v>151</v>
      </c>
      <c r="B12" s="425"/>
      <c r="C12" s="131">
        <f>SUM(C7:C11)</f>
        <v>43400</v>
      </c>
      <c r="D12" s="141"/>
      <c r="E12" s="141"/>
      <c r="F12" s="378"/>
    </row>
    <row r="13" spans="1:7" s="115" customFormat="1" ht="16.5" customHeight="1" x14ac:dyDescent="0.45">
      <c r="A13" s="379"/>
      <c r="B13" s="132"/>
      <c r="C13" s="132"/>
      <c r="D13" s="133"/>
      <c r="E13" s="133"/>
      <c r="F13" s="380"/>
    </row>
    <row r="14" spans="1:7" s="115" customFormat="1" ht="15.4" thickBot="1" x14ac:dyDescent="0.5">
      <c r="A14" s="381" t="s">
        <v>434</v>
      </c>
      <c r="B14" s="134"/>
      <c r="C14" s="135"/>
      <c r="D14" s="142" t="s">
        <v>148</v>
      </c>
      <c r="E14" s="136">
        <v>5007600.0000000028</v>
      </c>
      <c r="F14" s="382">
        <f>E14*B29</f>
        <v>5007600.0000000028</v>
      </c>
    </row>
    <row r="15" spans="1:7" s="115" customFormat="1" ht="15" x14ac:dyDescent="0.45">
      <c r="A15" s="379"/>
      <c r="B15" s="132"/>
      <c r="C15" s="132"/>
      <c r="D15" s="133"/>
      <c r="E15" s="133"/>
      <c r="F15" s="383"/>
    </row>
    <row r="16" spans="1:7" s="115" customFormat="1" ht="15.4" thickBot="1" x14ac:dyDescent="0.5">
      <c r="A16" s="377" t="s">
        <v>435</v>
      </c>
      <c r="B16" s="134"/>
      <c r="C16" s="134"/>
      <c r="D16" s="143" t="s">
        <v>149</v>
      </c>
      <c r="E16" s="219">
        <f>E14/C12</f>
        <v>115.38248847926273</v>
      </c>
      <c r="F16" s="384">
        <f>F14/C12</f>
        <v>115.38248847926273</v>
      </c>
    </row>
    <row r="17" spans="1:7" ht="15" x14ac:dyDescent="0.45">
      <c r="A17" s="370"/>
      <c r="B17" s="371"/>
      <c r="C17" s="371"/>
      <c r="D17" s="371"/>
      <c r="E17" s="371"/>
      <c r="F17" s="372"/>
      <c r="G17" s="126"/>
    </row>
    <row r="18" spans="1:7" ht="15" x14ac:dyDescent="0.45">
      <c r="A18" s="583" t="s">
        <v>496</v>
      </c>
      <c r="B18" s="584"/>
      <c r="C18" s="584"/>
      <c r="D18" s="584"/>
      <c r="E18" s="584"/>
      <c r="F18" s="585"/>
      <c r="G18" s="126"/>
    </row>
    <row r="19" spans="1:7" ht="13.9" x14ac:dyDescent="0.45">
      <c r="A19" s="583" t="s">
        <v>436</v>
      </c>
      <c r="B19" s="584"/>
      <c r="C19" s="584"/>
      <c r="D19" s="584"/>
      <c r="E19" s="584"/>
      <c r="F19" s="585"/>
      <c r="G19" s="137"/>
    </row>
    <row r="20" spans="1:7" ht="13.9" x14ac:dyDescent="0.45">
      <c r="A20" s="583" t="s">
        <v>437</v>
      </c>
      <c r="B20" s="584"/>
      <c r="C20" s="584"/>
      <c r="D20" s="584"/>
      <c r="E20" s="584"/>
      <c r="F20" s="585"/>
      <c r="G20" s="137"/>
    </row>
    <row r="21" spans="1:7" ht="14.25" thickBot="1" x14ac:dyDescent="0.5">
      <c r="A21" s="385"/>
      <c r="B21" s="144"/>
      <c r="C21" s="144"/>
      <c r="D21" s="144"/>
      <c r="E21" s="144"/>
      <c r="F21" s="386"/>
    </row>
    <row r="22" spans="1:7" x14ac:dyDescent="0.45">
      <c r="A22" s="387"/>
      <c r="B22" s="388"/>
      <c r="C22" s="388"/>
      <c r="D22" s="388"/>
      <c r="E22" s="388"/>
      <c r="F22" s="389"/>
    </row>
    <row r="23" spans="1:7" x14ac:dyDescent="0.45">
      <c r="A23" s="387"/>
      <c r="B23" s="388"/>
      <c r="C23" s="388"/>
      <c r="D23" s="388"/>
      <c r="E23" s="388"/>
      <c r="F23" s="389"/>
    </row>
    <row r="24" spans="1:7" ht="13.9" x14ac:dyDescent="0.4">
      <c r="A24" s="390" t="s">
        <v>49</v>
      </c>
      <c r="B24" s="64"/>
      <c r="C24" s="388"/>
      <c r="D24" s="388"/>
      <c r="E24" s="388"/>
      <c r="F24" s="389"/>
    </row>
    <row r="25" spans="1:7" ht="13.9" x14ac:dyDescent="0.4">
      <c r="A25" s="391" t="s">
        <v>101</v>
      </c>
      <c r="B25" s="166">
        <f>+'Participating State'!B8</f>
        <v>0</v>
      </c>
      <c r="C25" s="388"/>
      <c r="D25" s="388"/>
      <c r="E25" s="388"/>
      <c r="F25" s="389"/>
    </row>
    <row r="26" spans="1:7" ht="13.9" x14ac:dyDescent="0.4">
      <c r="A26" s="391" t="s">
        <v>46</v>
      </c>
      <c r="B26" s="166">
        <f>+'Participating State'!B9</f>
        <v>0</v>
      </c>
      <c r="C26" s="388"/>
      <c r="D26" s="388"/>
      <c r="E26" s="388"/>
      <c r="F26" s="389"/>
    </row>
    <row r="27" spans="1:7" ht="13.9" x14ac:dyDescent="0.4">
      <c r="A27" s="391" t="s">
        <v>47</v>
      </c>
      <c r="B27" s="174">
        <f>B26-B25</f>
        <v>0</v>
      </c>
      <c r="C27" s="388"/>
      <c r="D27" s="388"/>
      <c r="E27" s="388"/>
      <c r="F27" s="389"/>
    </row>
    <row r="28" spans="1:7" ht="13.9" x14ac:dyDescent="0.4">
      <c r="A28" s="391" t="s">
        <v>85</v>
      </c>
      <c r="B28" s="174">
        <f>IFERROR(B27/B25,0)</f>
        <v>0</v>
      </c>
      <c r="C28" s="388"/>
      <c r="D28" s="388"/>
      <c r="E28" s="388"/>
      <c r="F28" s="389"/>
    </row>
    <row r="29" spans="1:7" ht="14.25" thickBot="1" x14ac:dyDescent="0.45">
      <c r="A29" s="392" t="s">
        <v>48</v>
      </c>
      <c r="B29" s="393">
        <f>B28+1</f>
        <v>1</v>
      </c>
      <c r="C29" s="394"/>
      <c r="D29" s="394"/>
      <c r="E29" s="394"/>
      <c r="F29" s="395"/>
    </row>
    <row r="30" spans="1:7" ht="13.9" thickTop="1" x14ac:dyDescent="0.45"/>
  </sheetData>
  <mergeCells count="6">
    <mergeCell ref="A20:F20"/>
    <mergeCell ref="A1:F1"/>
    <mergeCell ref="A3:F3"/>
    <mergeCell ref="A5:F5"/>
    <mergeCell ref="A18:F18"/>
    <mergeCell ref="A19:F19"/>
  </mergeCells>
  <pageMargins left="0.25" right="0.25" top="0.75" bottom="0.75" header="0.3" footer="0.3"/>
  <pageSetup scale="67" fitToHeight="0" orientation="landscape" r:id="rId1"/>
  <headerFooter>
    <oddFooter>&amp;L&amp;F&amp;C&amp;A&amp;Rpage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W35"/>
  <sheetViews>
    <sheetView topLeftCell="A7" zoomScale="85" zoomScaleNormal="85" workbookViewId="0">
      <selection activeCell="I36" sqref="I36"/>
    </sheetView>
  </sheetViews>
  <sheetFormatPr defaultColWidth="9.1328125" defaultRowHeight="13.5" x14ac:dyDescent="0.35"/>
  <cols>
    <col min="1" max="1" width="46.73046875" style="12" customWidth="1"/>
    <col min="2" max="2" width="13.73046875" style="12" customWidth="1"/>
    <col min="3" max="3" width="20.1328125" style="12" customWidth="1"/>
    <col min="4" max="4" width="21.73046875" style="12" customWidth="1"/>
    <col min="5" max="5" width="14.73046875" style="12" customWidth="1"/>
    <col min="6" max="6" width="20.73046875" style="12" customWidth="1"/>
    <col min="7" max="7" width="12.73046875" style="12" customWidth="1"/>
    <col min="8" max="8" width="20.73046875" style="12" customWidth="1"/>
    <col min="9" max="9" width="12.73046875" style="12" customWidth="1"/>
    <col min="10" max="10" width="20.73046875" style="12" customWidth="1"/>
    <col min="11" max="11" width="12.73046875" style="12" customWidth="1"/>
    <col min="12" max="12" width="20.73046875" style="12" customWidth="1"/>
    <col min="13" max="13" width="12.73046875" style="12" customWidth="1"/>
    <col min="14" max="14" width="20.73046875" style="12" customWidth="1"/>
    <col min="15" max="15" width="12.73046875" style="12" customWidth="1"/>
    <col min="16" max="16" width="20.73046875" style="12" customWidth="1"/>
    <col min="17" max="17" width="12.73046875" style="12" customWidth="1"/>
    <col min="18" max="18" width="20.73046875" style="12" customWidth="1"/>
    <col min="19" max="19" width="20.3984375" style="12" customWidth="1"/>
    <col min="20" max="20" width="15.265625" style="12" bestFit="1" customWidth="1"/>
    <col min="21" max="16384" width="9.1328125" style="12"/>
  </cols>
  <sheetData>
    <row r="1" spans="1:23" ht="15" x14ac:dyDescent="0.4">
      <c r="A1" s="459" t="s">
        <v>494</v>
      </c>
      <c r="B1" s="459"/>
      <c r="C1" s="459"/>
      <c r="D1" s="459"/>
      <c r="E1" s="459"/>
      <c r="F1" s="459"/>
      <c r="G1" s="459"/>
      <c r="H1" s="459"/>
      <c r="I1" s="459"/>
      <c r="J1" s="459"/>
      <c r="K1" s="459"/>
      <c r="L1" s="459"/>
      <c r="M1" s="459"/>
      <c r="N1" s="459"/>
      <c r="O1" s="459"/>
      <c r="P1" s="459"/>
      <c r="Q1" s="459"/>
      <c r="R1" s="459"/>
      <c r="S1" s="459"/>
    </row>
    <row r="3" spans="1:23" ht="35.25" customHeight="1" x14ac:dyDescent="0.5">
      <c r="A3" s="524" t="s">
        <v>216</v>
      </c>
      <c r="B3" s="524"/>
      <c r="C3" s="524"/>
      <c r="D3" s="524"/>
      <c r="E3" s="524"/>
      <c r="F3" s="524"/>
      <c r="G3" s="524"/>
      <c r="H3" s="524"/>
      <c r="I3" s="524"/>
      <c r="J3" s="524"/>
      <c r="K3" s="524"/>
      <c r="L3" s="524"/>
      <c r="M3" s="524"/>
      <c r="N3" s="524"/>
      <c r="O3" s="524"/>
      <c r="P3" s="524"/>
      <c r="Q3" s="524"/>
      <c r="R3" s="524"/>
      <c r="S3" s="524"/>
    </row>
    <row r="4" spans="1:23" x14ac:dyDescent="0.35">
      <c r="A4" s="40"/>
    </row>
    <row r="5" spans="1:23" ht="13.9" thickBot="1" x14ac:dyDescent="0.4"/>
    <row r="6" spans="1:23" ht="13.9" x14ac:dyDescent="0.4">
      <c r="A6" s="525" t="s">
        <v>288</v>
      </c>
      <c r="B6" s="526"/>
      <c r="C6" s="526"/>
      <c r="D6" s="526"/>
      <c r="E6" s="526"/>
      <c r="F6" s="526"/>
      <c r="G6" s="526"/>
      <c r="H6" s="526"/>
      <c r="I6" s="526"/>
      <c r="J6" s="526"/>
      <c r="K6" s="526"/>
      <c r="L6" s="526"/>
      <c r="M6" s="526"/>
      <c r="N6" s="526"/>
      <c r="O6" s="526"/>
      <c r="P6" s="526"/>
      <c r="Q6" s="526"/>
      <c r="R6" s="526"/>
      <c r="S6" s="527"/>
    </row>
    <row r="7" spans="1:23" x14ac:dyDescent="0.35">
      <c r="A7" s="13"/>
      <c r="B7" s="14"/>
      <c r="C7" s="14"/>
      <c r="D7" s="14"/>
      <c r="E7" s="14"/>
      <c r="F7" s="14"/>
      <c r="G7" s="14"/>
      <c r="H7" s="14"/>
      <c r="I7" s="14"/>
      <c r="J7" s="14"/>
      <c r="K7" s="14"/>
      <c r="L7" s="14"/>
      <c r="M7" s="14"/>
      <c r="N7" s="14"/>
      <c r="O7" s="14"/>
      <c r="P7" s="14"/>
      <c r="Q7" s="14"/>
      <c r="R7" s="14"/>
      <c r="S7" s="15"/>
    </row>
    <row r="8" spans="1:23" ht="13.9" x14ac:dyDescent="0.4">
      <c r="A8" s="13"/>
      <c r="B8" s="153" t="s">
        <v>7</v>
      </c>
      <c r="C8" s="528" t="s">
        <v>8</v>
      </c>
      <c r="D8" s="529"/>
      <c r="E8" s="528" t="s">
        <v>9</v>
      </c>
      <c r="F8" s="529"/>
      <c r="G8" s="528" t="s">
        <v>10</v>
      </c>
      <c r="H8" s="529"/>
      <c r="I8" s="528" t="s">
        <v>11</v>
      </c>
      <c r="J8" s="529"/>
      <c r="K8" s="528" t="s">
        <v>12</v>
      </c>
      <c r="L8" s="529"/>
      <c r="M8" s="528" t="s">
        <v>13</v>
      </c>
      <c r="N8" s="529"/>
      <c r="O8" s="528" t="s">
        <v>14</v>
      </c>
      <c r="P8" s="529"/>
      <c r="Q8" s="528" t="s">
        <v>15</v>
      </c>
      <c r="R8" s="534"/>
      <c r="S8" s="221" t="s">
        <v>205</v>
      </c>
      <c r="T8" s="20"/>
      <c r="U8" s="20"/>
      <c r="V8" s="20"/>
      <c r="W8" s="20"/>
    </row>
    <row r="9" spans="1:23" ht="13.9" hidden="1" x14ac:dyDescent="0.4">
      <c r="A9" s="13"/>
      <c r="B9" s="153" t="s">
        <v>16</v>
      </c>
      <c r="C9" s="16"/>
      <c r="D9" s="154"/>
      <c r="E9" s="17" t="s">
        <v>17</v>
      </c>
      <c r="F9" s="18"/>
      <c r="G9" s="17" t="s">
        <v>18</v>
      </c>
      <c r="H9" s="18"/>
      <c r="I9" s="17" t="s">
        <v>19</v>
      </c>
      <c r="J9" s="18"/>
      <c r="K9" s="17" t="s">
        <v>20</v>
      </c>
      <c r="L9" s="18"/>
      <c r="M9" s="17" t="s">
        <v>21</v>
      </c>
      <c r="N9" s="18"/>
      <c r="O9" s="17" t="s">
        <v>22</v>
      </c>
      <c r="P9" s="18"/>
      <c r="Q9" s="17" t="s">
        <v>22</v>
      </c>
      <c r="R9" s="14"/>
      <c r="S9" s="222"/>
      <c r="T9" s="20"/>
      <c r="U9" s="20"/>
      <c r="V9" s="20"/>
      <c r="W9" s="20"/>
    </row>
    <row r="10" spans="1:23" s="20" customFormat="1" ht="13.9" x14ac:dyDescent="0.4">
      <c r="A10" s="19"/>
      <c r="B10" s="153" t="s">
        <v>105</v>
      </c>
      <c r="C10" s="211"/>
      <c r="D10" s="212"/>
      <c r="E10" s="182">
        <v>0</v>
      </c>
      <c r="F10" s="183">
        <v>249999</v>
      </c>
      <c r="G10" s="184">
        <v>250000</v>
      </c>
      <c r="H10" s="183">
        <v>399999</v>
      </c>
      <c r="I10" s="184">
        <v>400000</v>
      </c>
      <c r="J10" s="183">
        <v>899999</v>
      </c>
      <c r="K10" s="184">
        <v>900000</v>
      </c>
      <c r="L10" s="183">
        <v>1349999</v>
      </c>
      <c r="M10" s="184">
        <v>1350000</v>
      </c>
      <c r="N10" s="183">
        <v>1799999</v>
      </c>
      <c r="O10" s="184">
        <v>1800000</v>
      </c>
      <c r="P10" s="183">
        <v>3999999</v>
      </c>
      <c r="Q10" s="184">
        <v>4000000</v>
      </c>
      <c r="R10" s="191" t="s">
        <v>104</v>
      </c>
      <c r="S10" s="223"/>
    </row>
    <row r="11" spans="1:23" s="23" customFormat="1" ht="13.9" x14ac:dyDescent="0.4">
      <c r="A11" s="21"/>
      <c r="B11" s="22" t="s">
        <v>106</v>
      </c>
      <c r="C11" s="213"/>
      <c r="D11" s="214"/>
      <c r="E11" s="517">
        <f>+'Participating State'!C7</f>
        <v>0</v>
      </c>
      <c r="F11" s="518"/>
      <c r="G11" s="517">
        <f>+'Participating State'!E7</f>
        <v>0</v>
      </c>
      <c r="H11" s="518"/>
      <c r="I11" s="517">
        <f>+'Participating State'!G7</f>
        <v>0</v>
      </c>
      <c r="J11" s="518"/>
      <c r="K11" s="517">
        <f>+'Participating State'!I7</f>
        <v>0</v>
      </c>
      <c r="L11" s="518"/>
      <c r="M11" s="517">
        <f>+'Participating State'!K7</f>
        <v>0</v>
      </c>
      <c r="N11" s="518"/>
      <c r="O11" s="517">
        <f>+'Participating State'!M7</f>
        <v>0</v>
      </c>
      <c r="P11" s="518"/>
      <c r="Q11" s="517">
        <f>+'Participating State'!O7</f>
        <v>0</v>
      </c>
      <c r="R11" s="518"/>
      <c r="S11" s="223"/>
      <c r="T11" s="20"/>
      <c r="U11" s="20"/>
      <c r="V11" s="20"/>
      <c r="W11" s="20"/>
    </row>
    <row r="12" spans="1:23" s="11" customFormat="1" ht="24" customHeight="1" x14ac:dyDescent="0.4">
      <c r="A12" s="24" t="s">
        <v>30</v>
      </c>
      <c r="B12" s="25"/>
      <c r="C12" s="151" t="s">
        <v>214</v>
      </c>
      <c r="D12" s="152" t="s">
        <v>234</v>
      </c>
      <c r="E12" s="151" t="s">
        <v>215</v>
      </c>
      <c r="F12" s="152" t="s">
        <v>235</v>
      </c>
      <c r="G12" s="233" t="s">
        <v>215</v>
      </c>
      <c r="H12" s="234" t="s">
        <v>235</v>
      </c>
      <c r="I12" s="233" t="s">
        <v>215</v>
      </c>
      <c r="J12" s="234" t="s">
        <v>235</v>
      </c>
      <c r="K12" s="233" t="s">
        <v>215</v>
      </c>
      <c r="L12" s="234" t="s">
        <v>235</v>
      </c>
      <c r="M12" s="233" t="s">
        <v>215</v>
      </c>
      <c r="N12" s="234" t="s">
        <v>235</v>
      </c>
      <c r="O12" s="233" t="s">
        <v>215</v>
      </c>
      <c r="P12" s="234" t="s">
        <v>235</v>
      </c>
      <c r="Q12" s="233" t="s">
        <v>215</v>
      </c>
      <c r="R12" s="26" t="s">
        <v>235</v>
      </c>
      <c r="S12" s="226" t="s">
        <v>218</v>
      </c>
      <c r="T12" s="20"/>
      <c r="U12" s="20"/>
      <c r="V12" s="20"/>
      <c r="W12" s="20"/>
    </row>
    <row r="13" spans="1:23" x14ac:dyDescent="0.35">
      <c r="A13" s="531" t="s">
        <v>323</v>
      </c>
      <c r="B13" s="532"/>
      <c r="C13" s="209"/>
      <c r="D13" s="186"/>
      <c r="E13" s="210"/>
      <c r="F13" s="186"/>
      <c r="G13" s="210"/>
      <c r="H13" s="186"/>
      <c r="I13" s="210"/>
      <c r="J13" s="186"/>
      <c r="K13" s="210"/>
      <c r="L13" s="186"/>
      <c r="M13" s="210"/>
      <c r="N13" s="186"/>
      <c r="O13" s="210"/>
      <c r="P13" s="186"/>
      <c r="Q13" s="188"/>
      <c r="R13" s="188"/>
      <c r="S13" s="224"/>
      <c r="T13" s="20"/>
      <c r="U13" s="20"/>
      <c r="V13" s="20"/>
      <c r="W13" s="20"/>
    </row>
    <row r="14" spans="1:23" x14ac:dyDescent="0.35">
      <c r="A14" s="531" t="s">
        <v>324</v>
      </c>
      <c r="B14" s="532"/>
      <c r="C14" s="209"/>
      <c r="D14" s="186"/>
      <c r="E14" s="210"/>
      <c r="F14" s="186"/>
      <c r="G14" s="210"/>
      <c r="H14" s="186"/>
      <c r="I14" s="210"/>
      <c r="J14" s="186"/>
      <c r="K14" s="210"/>
      <c r="L14" s="186"/>
      <c r="M14" s="210"/>
      <c r="N14" s="186"/>
      <c r="O14" s="210"/>
      <c r="P14" s="186"/>
      <c r="Q14" s="188"/>
      <c r="R14" s="188"/>
      <c r="S14" s="224"/>
      <c r="T14" s="20"/>
      <c r="U14" s="20"/>
      <c r="V14" s="20"/>
      <c r="W14" s="20"/>
    </row>
    <row r="15" spans="1:23" x14ac:dyDescent="0.35">
      <c r="A15" s="531" t="s">
        <v>325</v>
      </c>
      <c r="B15" s="532"/>
      <c r="C15" s="209"/>
      <c r="D15" s="186"/>
      <c r="E15" s="210"/>
      <c r="F15" s="186"/>
      <c r="G15" s="210"/>
      <c r="H15" s="186"/>
      <c r="I15" s="210"/>
      <c r="J15" s="186"/>
      <c r="K15" s="210"/>
      <c r="L15" s="186"/>
      <c r="M15" s="210"/>
      <c r="N15" s="186"/>
      <c r="O15" s="210"/>
      <c r="P15" s="186"/>
      <c r="Q15" s="188"/>
      <c r="R15" s="188"/>
      <c r="S15" s="224"/>
      <c r="T15" s="20"/>
      <c r="U15" s="20"/>
      <c r="V15" s="20"/>
      <c r="W15" s="20"/>
    </row>
    <row r="16" spans="1:23" x14ac:dyDescent="0.35">
      <c r="A16" s="531" t="s">
        <v>207</v>
      </c>
      <c r="B16" s="532"/>
      <c r="C16" s="41">
        <v>573716</v>
      </c>
      <c r="D16" s="186">
        <f t="shared" ref="D16:D21" si="0">C16*$B$31</f>
        <v>573716</v>
      </c>
      <c r="E16" s="42">
        <v>0</v>
      </c>
      <c r="F16" s="186">
        <f t="shared" ref="F16:F21" si="1">MAX(ROUND(((E$11)*E16)*$B$31,2),0)</f>
        <v>0</v>
      </c>
      <c r="G16" s="42">
        <v>0</v>
      </c>
      <c r="H16" s="186">
        <f t="shared" ref="H16:H21" si="2">MAX(ROUND(((G$11)*G16)*$B$31,2),0)</f>
        <v>0</v>
      </c>
      <c r="I16" s="42">
        <v>0.41589999999999999</v>
      </c>
      <c r="J16" s="186">
        <f t="shared" ref="J16:J21" si="3">MAX(ROUND(((I$11)*I16)*$B$31,2),0)</f>
        <v>0</v>
      </c>
      <c r="K16" s="42">
        <v>0.63109999999999999</v>
      </c>
      <c r="L16" s="186">
        <f t="shared" ref="L16:L21" si="4">MAX(ROUND(((K$11)*K16)*$B$31,2),0)</f>
        <v>0</v>
      </c>
      <c r="M16" s="42">
        <v>0.63109999999999999</v>
      </c>
      <c r="N16" s="186">
        <f t="shared" ref="N16:N21" si="5">MAX(ROUND(((M$11)*M16)*$B$31,2),0)</f>
        <v>0</v>
      </c>
      <c r="O16" s="42">
        <v>0.77449999999999997</v>
      </c>
      <c r="P16" s="186">
        <f t="shared" ref="P16:P21" si="6">MAX(ROUND(((O$11)*O16)*$B$31,2),0)</f>
        <v>0</v>
      </c>
      <c r="Q16" s="42">
        <v>0.70279999999999998</v>
      </c>
      <c r="R16" s="188">
        <f t="shared" ref="R16:R21" si="7">MAX(ROUND(((Q$11)*Q16)*$B$31,2),0)</f>
        <v>0</v>
      </c>
      <c r="S16" s="224">
        <f t="shared" ref="S16:S21" si="8">C16+F16+H16+J16+L16+N16+P16+R16</f>
        <v>573716</v>
      </c>
      <c r="T16" s="20"/>
      <c r="U16" s="20"/>
      <c r="V16" s="20"/>
      <c r="W16" s="20"/>
    </row>
    <row r="17" spans="1:23" x14ac:dyDescent="0.35">
      <c r="A17" s="531" t="s">
        <v>208</v>
      </c>
      <c r="B17" s="532"/>
      <c r="C17" s="41">
        <v>573716</v>
      </c>
      <c r="D17" s="186">
        <f t="shared" si="0"/>
        <v>573716</v>
      </c>
      <c r="E17" s="42">
        <v>0</v>
      </c>
      <c r="F17" s="186">
        <f t="shared" si="1"/>
        <v>0</v>
      </c>
      <c r="G17" s="42">
        <v>0</v>
      </c>
      <c r="H17" s="186">
        <f t="shared" si="2"/>
        <v>0</v>
      </c>
      <c r="I17" s="42">
        <v>0.41589999999999999</v>
      </c>
      <c r="J17" s="186">
        <f t="shared" si="3"/>
        <v>0</v>
      </c>
      <c r="K17" s="42">
        <v>0.63109999999999999</v>
      </c>
      <c r="L17" s="186">
        <f t="shared" si="4"/>
        <v>0</v>
      </c>
      <c r="M17" s="42">
        <v>0.63109999999999999</v>
      </c>
      <c r="N17" s="186">
        <f t="shared" si="5"/>
        <v>0</v>
      </c>
      <c r="O17" s="42">
        <v>0.77449999999999997</v>
      </c>
      <c r="P17" s="186">
        <f t="shared" si="6"/>
        <v>0</v>
      </c>
      <c r="Q17" s="42">
        <v>0.70279999999999998</v>
      </c>
      <c r="R17" s="188">
        <f t="shared" si="7"/>
        <v>0</v>
      </c>
      <c r="S17" s="224">
        <f t="shared" si="8"/>
        <v>573716</v>
      </c>
      <c r="T17" s="20"/>
      <c r="U17" s="20"/>
      <c r="V17" s="20"/>
      <c r="W17" s="20"/>
    </row>
    <row r="18" spans="1:23" x14ac:dyDescent="0.35">
      <c r="A18" s="531" t="s">
        <v>209</v>
      </c>
      <c r="B18" s="532"/>
      <c r="C18" s="41">
        <v>573716</v>
      </c>
      <c r="D18" s="186">
        <f t="shared" si="0"/>
        <v>573716</v>
      </c>
      <c r="E18" s="42">
        <v>0</v>
      </c>
      <c r="F18" s="186">
        <f t="shared" si="1"/>
        <v>0</v>
      </c>
      <c r="G18" s="42">
        <v>0</v>
      </c>
      <c r="H18" s="186">
        <f t="shared" si="2"/>
        <v>0</v>
      </c>
      <c r="I18" s="42">
        <v>0.41589999999999999</v>
      </c>
      <c r="J18" s="186">
        <f t="shared" si="3"/>
        <v>0</v>
      </c>
      <c r="K18" s="42">
        <v>0.63109999999999999</v>
      </c>
      <c r="L18" s="186">
        <f t="shared" si="4"/>
        <v>0</v>
      </c>
      <c r="M18" s="42">
        <v>0.63109999999999999</v>
      </c>
      <c r="N18" s="186">
        <f t="shared" si="5"/>
        <v>0</v>
      </c>
      <c r="O18" s="42">
        <v>0.77449999999999997</v>
      </c>
      <c r="P18" s="186">
        <f t="shared" si="6"/>
        <v>0</v>
      </c>
      <c r="Q18" s="42">
        <v>0.70279999999999998</v>
      </c>
      <c r="R18" s="188">
        <f t="shared" si="7"/>
        <v>0</v>
      </c>
      <c r="S18" s="224">
        <f t="shared" si="8"/>
        <v>573716</v>
      </c>
      <c r="T18" s="20"/>
      <c r="U18" s="20"/>
      <c r="V18" s="20"/>
      <c r="W18" s="20"/>
    </row>
    <row r="19" spans="1:23" x14ac:dyDescent="0.35">
      <c r="A19" s="531" t="s">
        <v>210</v>
      </c>
      <c r="B19" s="532"/>
      <c r="C19" s="41">
        <v>573716</v>
      </c>
      <c r="D19" s="186">
        <f t="shared" si="0"/>
        <v>573716</v>
      </c>
      <c r="E19" s="42">
        <v>0</v>
      </c>
      <c r="F19" s="186">
        <f t="shared" si="1"/>
        <v>0</v>
      </c>
      <c r="G19" s="42">
        <v>0</v>
      </c>
      <c r="H19" s="186">
        <f t="shared" si="2"/>
        <v>0</v>
      </c>
      <c r="I19" s="42">
        <v>0.41589999999999999</v>
      </c>
      <c r="J19" s="186">
        <f t="shared" si="3"/>
        <v>0</v>
      </c>
      <c r="K19" s="42">
        <v>0.63109999999999999</v>
      </c>
      <c r="L19" s="186">
        <f t="shared" si="4"/>
        <v>0</v>
      </c>
      <c r="M19" s="42">
        <v>0.63109999999999999</v>
      </c>
      <c r="N19" s="186">
        <f t="shared" si="5"/>
        <v>0</v>
      </c>
      <c r="O19" s="42">
        <v>0.77449999999999997</v>
      </c>
      <c r="P19" s="186">
        <f t="shared" si="6"/>
        <v>0</v>
      </c>
      <c r="Q19" s="42">
        <v>0.70279999999999998</v>
      </c>
      <c r="R19" s="188">
        <f t="shared" si="7"/>
        <v>0</v>
      </c>
      <c r="S19" s="224">
        <f t="shared" si="8"/>
        <v>573716</v>
      </c>
      <c r="T19" s="20"/>
      <c r="U19" s="20"/>
      <c r="V19" s="20"/>
      <c r="W19" s="20"/>
    </row>
    <row r="20" spans="1:23" x14ac:dyDescent="0.35">
      <c r="A20" s="531" t="s">
        <v>211</v>
      </c>
      <c r="B20" s="532"/>
      <c r="C20" s="41">
        <v>573716</v>
      </c>
      <c r="D20" s="186">
        <f t="shared" si="0"/>
        <v>573716</v>
      </c>
      <c r="E20" s="42">
        <v>0</v>
      </c>
      <c r="F20" s="186">
        <f t="shared" si="1"/>
        <v>0</v>
      </c>
      <c r="G20" s="42">
        <v>0</v>
      </c>
      <c r="H20" s="186">
        <f t="shared" si="2"/>
        <v>0</v>
      </c>
      <c r="I20" s="42">
        <v>0.41589999999999999</v>
      </c>
      <c r="J20" s="186">
        <f t="shared" si="3"/>
        <v>0</v>
      </c>
      <c r="K20" s="42">
        <v>0.63109999999999999</v>
      </c>
      <c r="L20" s="186">
        <f t="shared" si="4"/>
        <v>0</v>
      </c>
      <c r="M20" s="42">
        <v>0.63109999999999999</v>
      </c>
      <c r="N20" s="186">
        <f t="shared" si="5"/>
        <v>0</v>
      </c>
      <c r="O20" s="42">
        <v>0.77449999999999997</v>
      </c>
      <c r="P20" s="186">
        <f t="shared" si="6"/>
        <v>0</v>
      </c>
      <c r="Q20" s="42">
        <v>0.70279999999999998</v>
      </c>
      <c r="R20" s="188">
        <f t="shared" si="7"/>
        <v>0</v>
      </c>
      <c r="S20" s="224">
        <f t="shared" si="8"/>
        <v>573716</v>
      </c>
      <c r="T20" s="20"/>
      <c r="U20" s="20"/>
      <c r="V20" s="20"/>
      <c r="W20" s="20"/>
    </row>
    <row r="21" spans="1:23" x14ac:dyDescent="0.35">
      <c r="A21" s="531" t="s">
        <v>212</v>
      </c>
      <c r="B21" s="532"/>
      <c r="C21" s="41">
        <v>573716</v>
      </c>
      <c r="D21" s="186">
        <f t="shared" si="0"/>
        <v>573716</v>
      </c>
      <c r="E21" s="42">
        <v>0</v>
      </c>
      <c r="F21" s="186">
        <f t="shared" si="1"/>
        <v>0</v>
      </c>
      <c r="G21" s="42">
        <v>0</v>
      </c>
      <c r="H21" s="186">
        <f t="shared" si="2"/>
        <v>0</v>
      </c>
      <c r="I21" s="42">
        <v>0.41589999999999999</v>
      </c>
      <c r="J21" s="186">
        <f t="shared" si="3"/>
        <v>0</v>
      </c>
      <c r="K21" s="42">
        <v>0.63109999999999999</v>
      </c>
      <c r="L21" s="186">
        <f t="shared" si="4"/>
        <v>0</v>
      </c>
      <c r="M21" s="42">
        <v>0.63109999999999999</v>
      </c>
      <c r="N21" s="186">
        <f t="shared" si="5"/>
        <v>0</v>
      </c>
      <c r="O21" s="42">
        <v>0.77449999999999997</v>
      </c>
      <c r="P21" s="186">
        <f t="shared" si="6"/>
        <v>0</v>
      </c>
      <c r="Q21" s="42">
        <v>0.70279999999999998</v>
      </c>
      <c r="R21" s="188">
        <f t="shared" si="7"/>
        <v>0</v>
      </c>
      <c r="S21" s="224">
        <f t="shared" si="8"/>
        <v>573716</v>
      </c>
      <c r="T21" s="20"/>
      <c r="U21" s="20"/>
      <c r="V21" s="20"/>
      <c r="W21" s="20"/>
    </row>
    <row r="22" spans="1:23" s="30" customFormat="1" ht="13.9" x14ac:dyDescent="0.4">
      <c r="A22" s="520" t="s">
        <v>213</v>
      </c>
      <c r="B22" s="521"/>
      <c r="C22" s="215"/>
      <c r="D22" s="187">
        <f>SUM(D13:D21)</f>
        <v>3442296</v>
      </c>
      <c r="E22" s="179"/>
      <c r="F22" s="180">
        <f>SUM(F13:F21)</f>
        <v>0</v>
      </c>
      <c r="G22" s="179"/>
      <c r="H22" s="180">
        <f>SUM(H13:H21)</f>
        <v>0</v>
      </c>
      <c r="I22" s="179"/>
      <c r="J22" s="180">
        <f>SUM(J13:J21)</f>
        <v>0</v>
      </c>
      <c r="K22" s="179"/>
      <c r="L22" s="180">
        <f>SUM(L13:L21)</f>
        <v>0</v>
      </c>
      <c r="M22" s="179"/>
      <c r="N22" s="180">
        <f>SUM(N13:N21)</f>
        <v>0</v>
      </c>
      <c r="O22" s="179"/>
      <c r="P22" s="180">
        <f>SUM(P13:P21)</f>
        <v>0</v>
      </c>
      <c r="Q22" s="201"/>
      <c r="R22" s="201">
        <f>SUM(R13:R21)</f>
        <v>0</v>
      </c>
      <c r="S22" s="225">
        <f>SUM(S13:S21)</f>
        <v>3442296</v>
      </c>
      <c r="T22" s="20"/>
      <c r="U22" s="20"/>
      <c r="V22" s="20"/>
      <c r="W22" s="20"/>
    </row>
    <row r="23" spans="1:23" ht="13.9" thickBot="1" x14ac:dyDescent="0.4">
      <c r="A23" s="13"/>
      <c r="B23" s="14"/>
      <c r="C23" s="14"/>
      <c r="D23" s="14"/>
      <c r="E23" s="14"/>
      <c r="F23" s="14"/>
      <c r="G23" s="14"/>
      <c r="H23" s="14"/>
      <c r="I23" s="14"/>
      <c r="J23" s="14"/>
      <c r="K23" s="14"/>
      <c r="L23" s="14"/>
      <c r="M23" s="14"/>
      <c r="N23" s="14"/>
      <c r="O23" s="14"/>
      <c r="P23" s="14"/>
      <c r="Q23" s="14"/>
      <c r="R23" s="14"/>
      <c r="S23" s="15"/>
      <c r="T23" s="20"/>
      <c r="U23" s="20"/>
      <c r="V23" s="20"/>
      <c r="W23" s="20"/>
    </row>
    <row r="24" spans="1:23" ht="14.25" thickBot="1" x14ac:dyDescent="0.45">
      <c r="A24" s="515" t="s">
        <v>438</v>
      </c>
      <c r="B24" s="516"/>
      <c r="C24" s="176">
        <f>S22</f>
        <v>3442296</v>
      </c>
      <c r="D24" s="14"/>
      <c r="E24" s="14"/>
      <c r="F24" s="14"/>
      <c r="G24" s="14"/>
      <c r="H24" s="14"/>
      <c r="I24" s="43"/>
      <c r="J24" s="14"/>
      <c r="K24" s="14"/>
      <c r="L24" s="14"/>
      <c r="M24" s="14"/>
      <c r="N24" s="14"/>
      <c r="O24" s="14"/>
      <c r="P24" s="14"/>
      <c r="Q24" s="14"/>
      <c r="R24" s="14"/>
      <c r="S24" s="15"/>
    </row>
    <row r="25" spans="1:23" x14ac:dyDescent="0.35">
      <c r="A25" s="13"/>
      <c r="B25" s="14"/>
      <c r="C25" s="14"/>
      <c r="D25" s="14"/>
      <c r="E25" s="14"/>
      <c r="F25" s="14"/>
      <c r="G25" s="14"/>
      <c r="H25" s="14"/>
      <c r="I25" s="43"/>
      <c r="J25" s="14"/>
      <c r="K25" s="14"/>
      <c r="L25" s="14"/>
      <c r="M25" s="14"/>
      <c r="N25" s="14"/>
      <c r="O25" s="14"/>
      <c r="P25" s="14"/>
      <c r="Q25" s="14"/>
      <c r="R25" s="14"/>
      <c r="S25" s="15"/>
    </row>
    <row r="26" spans="1:23" ht="13.9" x14ac:dyDescent="0.4">
      <c r="A26" s="67" t="s">
        <v>49</v>
      </c>
      <c r="B26" s="64"/>
      <c r="C26" s="14"/>
      <c r="D26" s="14"/>
      <c r="E26" s="14"/>
      <c r="F26" s="14"/>
      <c r="G26" s="14"/>
      <c r="H26" s="14"/>
      <c r="I26" s="43"/>
      <c r="J26" s="14"/>
      <c r="K26" s="14"/>
      <c r="L26" s="14"/>
      <c r="M26" s="14"/>
      <c r="N26" s="14"/>
      <c r="O26" s="14"/>
      <c r="P26" s="14"/>
      <c r="Q26" s="14"/>
      <c r="R26" s="14"/>
      <c r="S26" s="15"/>
    </row>
    <row r="27" spans="1:23" ht="13.9" x14ac:dyDescent="0.4">
      <c r="A27" s="70" t="s">
        <v>101</v>
      </c>
      <c r="B27" s="166">
        <f>+'Participating State'!B8</f>
        <v>0</v>
      </c>
      <c r="C27" s="14"/>
      <c r="D27" s="14"/>
      <c r="E27" s="14"/>
      <c r="F27" s="14"/>
      <c r="G27" s="14"/>
      <c r="H27" s="14"/>
      <c r="I27" s="43"/>
      <c r="J27" s="14"/>
      <c r="K27" s="14"/>
      <c r="L27" s="14"/>
      <c r="M27" s="14"/>
      <c r="N27" s="14"/>
      <c r="O27" s="14"/>
      <c r="P27" s="14"/>
      <c r="Q27" s="14"/>
      <c r="R27" s="14"/>
      <c r="S27" s="15"/>
    </row>
    <row r="28" spans="1:23" ht="13.9" x14ac:dyDescent="0.4">
      <c r="A28" s="70" t="s">
        <v>46</v>
      </c>
      <c r="B28" s="166">
        <f>+'Participating State'!B9</f>
        <v>0</v>
      </c>
      <c r="C28" s="14"/>
      <c r="D28" s="14"/>
      <c r="E28" s="14"/>
      <c r="F28" s="14"/>
      <c r="G28" s="14"/>
      <c r="H28" s="14"/>
      <c r="I28" s="43"/>
      <c r="J28" s="14"/>
      <c r="K28" s="14"/>
      <c r="L28" s="14"/>
      <c r="M28" s="14"/>
      <c r="N28" s="14"/>
      <c r="O28" s="14"/>
      <c r="P28" s="14"/>
      <c r="Q28" s="14"/>
      <c r="R28" s="14"/>
      <c r="S28" s="15"/>
    </row>
    <row r="29" spans="1:23" ht="13.9" x14ac:dyDescent="0.4">
      <c r="A29" s="70" t="s">
        <v>47</v>
      </c>
      <c r="B29" s="174">
        <f>B28-B27</f>
        <v>0</v>
      </c>
      <c r="C29" s="14"/>
      <c r="D29" s="14"/>
      <c r="E29" s="14"/>
      <c r="F29" s="14"/>
      <c r="G29" s="14"/>
      <c r="H29" s="14"/>
      <c r="I29" s="43"/>
      <c r="J29" s="14"/>
      <c r="K29" s="14"/>
      <c r="L29" s="14"/>
      <c r="M29" s="14"/>
      <c r="N29" s="14"/>
      <c r="O29" s="14"/>
      <c r="P29" s="14"/>
      <c r="Q29" s="14"/>
      <c r="R29" s="14"/>
      <c r="S29" s="15"/>
    </row>
    <row r="30" spans="1:23" ht="13.9" x14ac:dyDescent="0.4">
      <c r="A30" s="70" t="s">
        <v>85</v>
      </c>
      <c r="B30" s="174">
        <f>IFERROR(B29/B27,0)</f>
        <v>0</v>
      </c>
      <c r="C30" s="14"/>
      <c r="D30" s="14"/>
      <c r="E30" s="14"/>
      <c r="F30" s="14"/>
      <c r="G30" s="14"/>
      <c r="H30" s="14"/>
      <c r="I30" s="43"/>
      <c r="J30" s="14"/>
      <c r="K30" s="14"/>
      <c r="L30" s="14"/>
      <c r="M30" s="14"/>
      <c r="N30" s="14"/>
      <c r="O30" s="14"/>
      <c r="P30" s="14"/>
      <c r="Q30" s="14"/>
      <c r="R30" s="14"/>
      <c r="S30" s="15"/>
    </row>
    <row r="31" spans="1:23" ht="13.9" x14ac:dyDescent="0.4">
      <c r="A31" s="70" t="s">
        <v>48</v>
      </c>
      <c r="B31" s="174">
        <f>B30+1</f>
        <v>1</v>
      </c>
      <c r="C31" s="14"/>
      <c r="D31" s="14"/>
      <c r="E31" s="14"/>
      <c r="F31" s="14"/>
      <c r="G31" s="14"/>
      <c r="H31" s="14"/>
      <c r="I31" s="43"/>
      <c r="J31" s="14"/>
      <c r="K31" s="14"/>
      <c r="L31" s="14"/>
      <c r="M31" s="14"/>
      <c r="N31" s="14"/>
      <c r="O31" s="14"/>
      <c r="P31" s="14"/>
      <c r="Q31" s="14"/>
      <c r="R31" s="14"/>
      <c r="S31" s="15"/>
    </row>
    <row r="32" spans="1:23" x14ac:dyDescent="0.35">
      <c r="A32" s="13"/>
      <c r="B32" s="14"/>
      <c r="C32" s="14"/>
      <c r="D32" s="14"/>
      <c r="E32" s="14"/>
      <c r="F32" s="14"/>
      <c r="G32" s="14"/>
      <c r="H32" s="14"/>
      <c r="I32" s="43"/>
      <c r="J32" s="14"/>
      <c r="K32" s="14"/>
      <c r="L32" s="14"/>
      <c r="M32" s="14"/>
      <c r="N32" s="14"/>
      <c r="O32" s="14"/>
      <c r="P32" s="14"/>
      <c r="Q32" s="14"/>
      <c r="R32" s="14"/>
      <c r="S32" s="15"/>
    </row>
    <row r="33" spans="1:19" x14ac:dyDescent="0.35">
      <c r="A33" s="155" t="s">
        <v>27</v>
      </c>
      <c r="B33" s="14"/>
      <c r="C33" s="44">
        <v>2.23E-2</v>
      </c>
      <c r="D33" s="14"/>
      <c r="E33" s="14"/>
      <c r="F33" s="14"/>
      <c r="G33" s="14"/>
      <c r="H33" s="14"/>
      <c r="I33" s="14"/>
      <c r="J33" s="14"/>
      <c r="K33" s="14"/>
      <c r="L33" s="14"/>
      <c r="M33" s="14"/>
      <c r="N33" s="14"/>
      <c r="O33" s="14"/>
      <c r="P33" s="14"/>
      <c r="Q33" s="14"/>
      <c r="R33" s="14"/>
      <c r="S33" s="15"/>
    </row>
    <row r="34" spans="1:19" x14ac:dyDescent="0.35">
      <c r="A34" s="155" t="s">
        <v>389</v>
      </c>
      <c r="B34" s="14"/>
      <c r="C34" s="69">
        <v>0</v>
      </c>
      <c r="D34" s="14"/>
      <c r="E34" s="14"/>
      <c r="F34" s="14"/>
      <c r="G34" s="14"/>
      <c r="H34" s="14"/>
      <c r="I34" s="14"/>
      <c r="J34" s="14"/>
      <c r="K34" s="14"/>
      <c r="L34" s="14"/>
      <c r="M34" s="14"/>
      <c r="N34" s="14"/>
      <c r="O34" s="14"/>
      <c r="P34" s="14"/>
      <c r="Q34" s="14"/>
      <c r="R34" s="14"/>
      <c r="S34" s="15"/>
    </row>
    <row r="35" spans="1:19" ht="13.9" thickBot="1" x14ac:dyDescent="0.4">
      <c r="A35" s="59" t="s">
        <v>103</v>
      </c>
      <c r="B35" s="37"/>
      <c r="C35" s="37"/>
      <c r="D35" s="37"/>
      <c r="E35" s="62"/>
      <c r="F35" s="37"/>
      <c r="G35" s="62"/>
      <c r="H35" s="37"/>
      <c r="I35" s="62"/>
      <c r="J35" s="37"/>
      <c r="K35" s="62"/>
      <c r="L35" s="37"/>
      <c r="M35" s="62"/>
      <c r="N35" s="37"/>
      <c r="O35" s="62"/>
      <c r="P35" s="37"/>
      <c r="Q35" s="62"/>
      <c r="R35" s="37"/>
      <c r="S35" s="39"/>
    </row>
  </sheetData>
  <mergeCells count="29">
    <mergeCell ref="A1:S1"/>
    <mergeCell ref="A3:S3"/>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r:id="rId1"/>
  <headerFooter>
    <oddFooter>&amp;L&amp;F&amp;C&amp;A&amp;Rpage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M25"/>
  <sheetViews>
    <sheetView zoomScale="85" zoomScaleNormal="85" workbookViewId="0">
      <selection activeCell="A3" sqref="A3:U3"/>
    </sheetView>
  </sheetViews>
  <sheetFormatPr defaultColWidth="9.1328125" defaultRowHeight="13.5" x14ac:dyDescent="0.35"/>
  <cols>
    <col min="1" max="1" width="61.265625" style="1" customWidth="1"/>
    <col min="2" max="2" width="14.265625" style="1" customWidth="1"/>
    <col min="3" max="3" width="19.73046875" style="1" customWidth="1"/>
    <col min="4" max="4" width="21" style="1" customWidth="1"/>
    <col min="5" max="5" width="16.73046875" style="1" customWidth="1"/>
    <col min="6" max="6" width="23.73046875" style="1" bestFit="1" customWidth="1"/>
    <col min="7" max="7" width="16.73046875" style="1" customWidth="1"/>
    <col min="8" max="8" width="23.73046875" style="1" bestFit="1" customWidth="1"/>
    <col min="9" max="9" width="16.73046875" style="1" customWidth="1"/>
    <col min="10" max="10" width="23.73046875" style="1" customWidth="1"/>
    <col min="11" max="11" width="16.73046875" style="1" customWidth="1"/>
    <col min="12" max="12" width="23.73046875" style="1" bestFit="1" customWidth="1"/>
    <col min="13" max="13" width="16.73046875" style="1" customWidth="1"/>
    <col min="14" max="14" width="23.73046875" style="1" bestFit="1" customWidth="1"/>
    <col min="15" max="15" width="16.73046875" style="1" customWidth="1"/>
    <col min="16" max="16" width="23.73046875" style="1" bestFit="1" customWidth="1"/>
    <col min="17" max="17" width="16.73046875" style="1" customWidth="1"/>
    <col min="18" max="18" width="23.73046875" style="1" bestFit="1" customWidth="1"/>
    <col min="19" max="16384" width="9.1328125" style="1"/>
  </cols>
  <sheetData>
    <row r="1" spans="1:19" ht="15" x14ac:dyDescent="0.4">
      <c r="A1" s="459" t="s">
        <v>494</v>
      </c>
      <c r="B1" s="459"/>
      <c r="C1" s="459"/>
      <c r="D1" s="459"/>
      <c r="E1" s="459"/>
      <c r="F1" s="459"/>
      <c r="G1" s="459"/>
      <c r="H1" s="459"/>
      <c r="I1" s="459"/>
      <c r="J1" s="459"/>
      <c r="K1" s="459"/>
      <c r="L1" s="459"/>
      <c r="M1" s="459"/>
      <c r="N1" s="459"/>
      <c r="O1" s="459"/>
      <c r="P1" s="459"/>
      <c r="Q1" s="459"/>
      <c r="R1" s="459"/>
      <c r="S1" s="421"/>
    </row>
    <row r="3" spans="1:19" s="295" customFormat="1" ht="36.75" customHeight="1" x14ac:dyDescent="0.5">
      <c r="A3" s="560" t="s">
        <v>399</v>
      </c>
      <c r="B3" s="560"/>
      <c r="C3" s="560"/>
      <c r="D3" s="560"/>
      <c r="E3" s="560"/>
      <c r="F3" s="560"/>
      <c r="G3" s="560"/>
      <c r="H3" s="560"/>
      <c r="I3" s="560"/>
      <c r="J3" s="560"/>
      <c r="K3" s="560"/>
      <c r="L3" s="560"/>
      <c r="M3" s="560"/>
      <c r="N3" s="560"/>
      <c r="O3" s="560"/>
      <c r="P3" s="560"/>
      <c r="Q3" s="560"/>
      <c r="R3" s="560"/>
    </row>
    <row r="5" spans="1:19" ht="13.9" thickBot="1" x14ac:dyDescent="0.4"/>
    <row r="6" spans="1:19" ht="13.9" x14ac:dyDescent="0.4">
      <c r="A6" s="561" t="s">
        <v>392</v>
      </c>
      <c r="B6" s="562"/>
      <c r="C6" s="562"/>
      <c r="D6" s="562"/>
      <c r="E6" s="562"/>
      <c r="F6" s="562"/>
      <c r="G6" s="562"/>
      <c r="H6" s="562"/>
      <c r="I6" s="562"/>
      <c r="J6" s="562"/>
      <c r="K6" s="562"/>
      <c r="L6" s="562"/>
      <c r="M6" s="562"/>
      <c r="N6" s="562"/>
      <c r="O6" s="562"/>
      <c r="P6" s="562"/>
      <c r="Q6" s="562"/>
      <c r="R6" s="563"/>
    </row>
    <row r="7" spans="1:19" x14ac:dyDescent="0.35">
      <c r="A7" s="46"/>
      <c r="R7" s="296"/>
    </row>
    <row r="8" spans="1:19" ht="13.9" x14ac:dyDescent="0.4">
      <c r="A8" s="46"/>
      <c r="B8" s="409" t="s">
        <v>7</v>
      </c>
      <c r="C8" s="564" t="s">
        <v>8</v>
      </c>
      <c r="D8" s="565"/>
      <c r="E8" s="564" t="s">
        <v>9</v>
      </c>
      <c r="F8" s="565"/>
      <c r="G8" s="564" t="s">
        <v>10</v>
      </c>
      <c r="H8" s="565"/>
      <c r="I8" s="564" t="s">
        <v>11</v>
      </c>
      <c r="J8" s="565"/>
      <c r="K8" s="564" t="s">
        <v>12</v>
      </c>
      <c r="L8" s="565"/>
      <c r="M8" s="564" t="s">
        <v>13</v>
      </c>
      <c r="N8" s="565"/>
      <c r="O8" s="564" t="s">
        <v>14</v>
      </c>
      <c r="P8" s="565"/>
      <c r="Q8" s="564" t="s">
        <v>15</v>
      </c>
      <c r="R8" s="566"/>
    </row>
    <row r="9" spans="1:19" s="305" customFormat="1" ht="13.9" x14ac:dyDescent="0.4">
      <c r="A9" s="298"/>
      <c r="B9" s="409" t="s">
        <v>105</v>
      </c>
      <c r="C9" s="299"/>
      <c r="D9" s="300"/>
      <c r="E9" s="301">
        <v>0</v>
      </c>
      <c r="F9" s="302">
        <v>249999</v>
      </c>
      <c r="G9" s="303">
        <v>250000</v>
      </c>
      <c r="H9" s="302">
        <v>399999</v>
      </c>
      <c r="I9" s="303">
        <v>400000</v>
      </c>
      <c r="J9" s="302">
        <v>899999</v>
      </c>
      <c r="K9" s="303">
        <v>900000</v>
      </c>
      <c r="L9" s="302">
        <v>1349999</v>
      </c>
      <c r="M9" s="303">
        <v>1350000</v>
      </c>
      <c r="N9" s="302">
        <v>1799999</v>
      </c>
      <c r="O9" s="303">
        <v>1800000</v>
      </c>
      <c r="P9" s="302">
        <v>3999999</v>
      </c>
      <c r="Q9" s="303">
        <v>4000000</v>
      </c>
      <c r="R9" s="304" t="s">
        <v>104</v>
      </c>
    </row>
    <row r="10" spans="1:19" s="308" customFormat="1" ht="13.9" x14ac:dyDescent="0.4">
      <c r="A10" s="306"/>
      <c r="B10" s="307" t="s">
        <v>106</v>
      </c>
      <c r="C10" s="299"/>
      <c r="D10" s="300"/>
      <c r="E10" s="557">
        <f>+IF('Participating State'!$B$17="Yes",'Participating State'!C7,0)</f>
        <v>0</v>
      </c>
      <c r="F10" s="558"/>
      <c r="G10" s="552">
        <f>+IF('Participating State'!$B$17="Yes",'Participating State'!E7,0)</f>
        <v>0</v>
      </c>
      <c r="H10" s="559"/>
      <c r="I10" s="552">
        <f>+IF('Participating State'!$B$17="Yes",'Participating State'!G7,0)</f>
        <v>0</v>
      </c>
      <c r="J10" s="559"/>
      <c r="K10" s="552">
        <f>+IF('Participating State'!$B$17="Yes",'Participating State'!I7,0)</f>
        <v>0</v>
      </c>
      <c r="L10" s="559"/>
      <c r="M10" s="552">
        <f>+IF('Participating State'!$B$17="Yes",'Participating State'!K7,0)</f>
        <v>0</v>
      </c>
      <c r="N10" s="559"/>
      <c r="O10" s="552">
        <f>+IF('Participating State'!$B$17="Yes",'Participating State'!M7,0)</f>
        <v>0</v>
      </c>
      <c r="P10" s="559"/>
      <c r="Q10" s="552">
        <f>+IF('Participating State'!$B$17="Yes",'Participating State'!O7,0)</f>
        <v>0</v>
      </c>
      <c r="R10" s="553"/>
      <c r="S10" s="305"/>
    </row>
    <row r="11" spans="1:19" s="295" customFormat="1" ht="13.9" x14ac:dyDescent="0.4">
      <c r="A11" s="309"/>
      <c r="C11" s="48" t="s">
        <v>24</v>
      </c>
      <c r="D11" s="48" t="s">
        <v>219</v>
      </c>
      <c r="E11" s="48" t="s">
        <v>25</v>
      </c>
      <c r="F11" s="49" t="s">
        <v>229</v>
      </c>
      <c r="G11" s="48" t="s">
        <v>25</v>
      </c>
      <c r="H11" s="49" t="s">
        <v>229</v>
      </c>
      <c r="I11" s="48" t="s">
        <v>25</v>
      </c>
      <c r="J11" s="49" t="s">
        <v>229</v>
      </c>
      <c r="K11" s="48" t="s">
        <v>25</v>
      </c>
      <c r="L11" s="49" t="s">
        <v>229</v>
      </c>
      <c r="M11" s="48" t="s">
        <v>25</v>
      </c>
      <c r="N11" s="49" t="s">
        <v>229</v>
      </c>
      <c r="O11" s="27" t="s">
        <v>25</v>
      </c>
      <c r="P11" s="49" t="s">
        <v>229</v>
      </c>
      <c r="Q11" s="48" t="s">
        <v>25</v>
      </c>
      <c r="R11" s="310" t="s">
        <v>229</v>
      </c>
    </row>
    <row r="12" spans="1:19" ht="13.9" x14ac:dyDescent="0.4">
      <c r="A12" s="522" t="s">
        <v>102</v>
      </c>
      <c r="B12" s="523"/>
      <c r="C12" s="311">
        <v>0</v>
      </c>
      <c r="D12" s="312">
        <f>C12*B22</f>
        <v>0</v>
      </c>
      <c r="E12" s="29">
        <f>ROUND($C$24*E$25,4)</f>
        <v>0</v>
      </c>
      <c r="F12" s="313">
        <f>MAX(ROUND(((E$10)*E12)*B22,2),0)</f>
        <v>0</v>
      </c>
      <c r="G12" s="29">
        <f>ROUND($C$24*G$25,4)</f>
        <v>0</v>
      </c>
      <c r="H12" s="313">
        <f>MAX(ROUND(((G$10)*G12)*B22,2),0)</f>
        <v>0</v>
      </c>
      <c r="I12" s="29">
        <f>ROUND($C$24*I$25,4)</f>
        <v>0</v>
      </c>
      <c r="J12" s="313">
        <f>MAX(ROUND(((I$10)*I12)*B22,2),0)</f>
        <v>0</v>
      </c>
      <c r="K12" s="29">
        <f>ROUND($C$24*K$25,4)</f>
        <v>0</v>
      </c>
      <c r="L12" s="313">
        <f>MAX(ROUND(((K$10)*K12)*B22,2),0)</f>
        <v>0</v>
      </c>
      <c r="M12" s="29">
        <f>ROUND($C$24*M$25,4)</f>
        <v>0</v>
      </c>
      <c r="N12" s="313">
        <f>MAX(ROUND(((M$10)*M12)*B22,2),0)</f>
        <v>0</v>
      </c>
      <c r="O12" s="29">
        <f>ROUND($C$24*O$25,4)</f>
        <v>0</v>
      </c>
      <c r="P12" s="313">
        <f>MAX(ROUND(((O$10)*O12)*B22,2),0)</f>
        <v>0</v>
      </c>
      <c r="Q12" s="29">
        <f>ROUND($C$24*Q$25,4)</f>
        <v>0</v>
      </c>
      <c r="R12" s="314">
        <f>MAX(ROUND(((Q$10)*Q12)*B22,2),0)</f>
        <v>0</v>
      </c>
    </row>
    <row r="13" spans="1:19" s="319" customFormat="1" ht="13.9" x14ac:dyDescent="0.4">
      <c r="A13" s="522" t="s">
        <v>369</v>
      </c>
      <c r="B13" s="554"/>
      <c r="C13" s="315">
        <f>D12</f>
        <v>0</v>
      </c>
      <c r="D13" s="316"/>
      <c r="E13" s="317"/>
      <c r="F13" s="316">
        <f>SUM(F12:F12)</f>
        <v>0</v>
      </c>
      <c r="G13" s="317"/>
      <c r="H13" s="316">
        <f>SUM(H12:H12)</f>
        <v>0</v>
      </c>
      <c r="I13" s="317"/>
      <c r="J13" s="316">
        <f>SUM(J12:J12)</f>
        <v>0</v>
      </c>
      <c r="K13" s="317"/>
      <c r="L13" s="316">
        <f>SUM(L12:L12)</f>
        <v>0</v>
      </c>
      <c r="M13" s="317"/>
      <c r="N13" s="316">
        <f>SUM(N12:N12)</f>
        <v>0</v>
      </c>
      <c r="O13" s="317"/>
      <c r="P13" s="316">
        <f>SUM(P12:P12)</f>
        <v>0</v>
      </c>
      <c r="Q13" s="317"/>
      <c r="R13" s="318">
        <f>SUM(R12:R12)</f>
        <v>0</v>
      </c>
    </row>
    <row r="14" spans="1:19" ht="13.9" thickBot="1" x14ac:dyDescent="0.4">
      <c r="A14" s="46"/>
      <c r="R14" s="296"/>
    </row>
    <row r="15" spans="1:19" ht="14.25" thickBot="1" x14ac:dyDescent="0.45">
      <c r="A15" s="555" t="s">
        <v>456</v>
      </c>
      <c r="B15" s="556"/>
      <c r="C15" s="320">
        <f>SUM(E13:R13)+C13</f>
        <v>0</v>
      </c>
      <c r="D15" s="409"/>
      <c r="E15" s="321"/>
      <c r="F15" s="322"/>
      <c r="P15" s="308"/>
      <c r="R15" s="296"/>
    </row>
    <row r="16" spans="1:19" ht="13.9" x14ac:dyDescent="0.4">
      <c r="A16" s="405"/>
      <c r="B16" s="409"/>
      <c r="C16" s="323"/>
      <c r="D16" s="409"/>
      <c r="E16" s="324"/>
      <c r="P16" s="308"/>
      <c r="R16" s="296"/>
    </row>
    <row r="17" spans="1:39" ht="14.25" x14ac:dyDescent="0.45">
      <c r="A17" s="325" t="s">
        <v>49</v>
      </c>
      <c r="B17" s="409"/>
      <c r="C17" s="68"/>
      <c r="D17" s="409"/>
      <c r="E17" s="324"/>
      <c r="P17" s="308"/>
      <c r="R17" s="296"/>
      <c r="AM17" s="1" t="s">
        <v>100</v>
      </c>
    </row>
    <row r="18" spans="1:39" ht="13.9" x14ac:dyDescent="0.4">
      <c r="A18" s="326" t="s">
        <v>101</v>
      </c>
      <c r="B18" s="327">
        <f>+IF('Participating State'!$B$17="Yes",'Participating State'!B8,0)</f>
        <v>0</v>
      </c>
      <c r="C18" s="323"/>
      <c r="D18" s="409"/>
      <c r="E18" s="324"/>
      <c r="P18" s="308"/>
      <c r="R18" s="296"/>
    </row>
    <row r="19" spans="1:39" ht="14.25" x14ac:dyDescent="0.45">
      <c r="A19" s="326" t="s">
        <v>46</v>
      </c>
      <c r="B19" s="327">
        <f>+IF('Participating State'!$B$17="Yes",'Participating State'!B9,0)</f>
        <v>0</v>
      </c>
      <c r="C19" s="68"/>
      <c r="D19" s="409"/>
      <c r="E19" s="328"/>
      <c r="P19" s="308"/>
      <c r="R19" s="296"/>
    </row>
    <row r="20" spans="1:39" ht="13.9" x14ac:dyDescent="0.4">
      <c r="A20" s="326" t="s">
        <v>47</v>
      </c>
      <c r="B20" s="175">
        <f>B19-B18</f>
        <v>0</v>
      </c>
      <c r="C20" s="323"/>
      <c r="D20" s="409"/>
      <c r="E20" s="324"/>
      <c r="P20" s="308"/>
      <c r="R20" s="296"/>
    </row>
    <row r="21" spans="1:39" ht="13.9" x14ac:dyDescent="0.4">
      <c r="A21" s="326" t="s">
        <v>85</v>
      </c>
      <c r="B21" s="175">
        <f>IFERROR(B20/B18,0)</f>
        <v>0</v>
      </c>
      <c r="C21" s="323"/>
      <c r="D21" s="409"/>
      <c r="E21" s="324"/>
      <c r="P21" s="308"/>
      <c r="R21" s="296"/>
    </row>
    <row r="22" spans="1:39" ht="13.9" x14ac:dyDescent="0.4">
      <c r="A22" s="326" t="s">
        <v>48</v>
      </c>
      <c r="B22" s="175">
        <f>B21+1</f>
        <v>1</v>
      </c>
      <c r="C22" s="323"/>
      <c r="D22" s="409"/>
      <c r="E22" s="324"/>
      <c r="P22" s="308"/>
      <c r="R22" s="296"/>
    </row>
    <row r="23" spans="1:39" x14ac:dyDescent="0.35">
      <c r="A23" s="329"/>
      <c r="J23" s="330"/>
      <c r="R23" s="296"/>
    </row>
    <row r="24" spans="1:39" x14ac:dyDescent="0.35">
      <c r="A24" s="46" t="s">
        <v>28</v>
      </c>
      <c r="C24" s="331"/>
      <c r="I24" s="332"/>
      <c r="R24" s="296"/>
    </row>
    <row r="25" spans="1:39" ht="13.9" thickBot="1" x14ac:dyDescent="0.4">
      <c r="A25" s="333" t="s">
        <v>103</v>
      </c>
      <c r="B25" s="334"/>
      <c r="C25" s="334"/>
      <c r="D25" s="334"/>
      <c r="E25" s="38"/>
      <c r="F25" s="334"/>
      <c r="G25" s="61"/>
      <c r="H25" s="334"/>
      <c r="I25" s="61"/>
      <c r="J25" s="334"/>
      <c r="K25" s="61"/>
      <c r="L25" s="334"/>
      <c r="M25" s="61"/>
      <c r="N25" s="334"/>
      <c r="O25" s="61"/>
      <c r="P25" s="334"/>
      <c r="Q25" s="61"/>
      <c r="R25" s="335"/>
    </row>
  </sheetData>
  <mergeCells count="21">
    <mergeCell ref="A1:R1"/>
    <mergeCell ref="Q10:R10"/>
    <mergeCell ref="A12:B12"/>
    <mergeCell ref="A13:B13"/>
    <mergeCell ref="A15:B15"/>
    <mergeCell ref="E10:F10"/>
    <mergeCell ref="G10:H10"/>
    <mergeCell ref="I10:J10"/>
    <mergeCell ref="K10:L10"/>
    <mergeCell ref="M10:N10"/>
    <mergeCell ref="O10:P10"/>
    <mergeCell ref="A3:R3"/>
    <mergeCell ref="A6:R6"/>
    <mergeCell ref="C8:D8"/>
    <mergeCell ref="E8:F8"/>
    <mergeCell ref="G8:H8"/>
    <mergeCell ref="I8:J8"/>
    <mergeCell ref="K8:L8"/>
    <mergeCell ref="M8:N8"/>
    <mergeCell ref="O8:P8"/>
    <mergeCell ref="Q8:R8"/>
  </mergeCells>
  <pageMargins left="0.25" right="0.25" top="0.75" bottom="0.75" header="0.3" footer="0.3"/>
  <pageSetup paperSize="5" scale="43" fitToHeight="0" orientation="landscape" r:id="rId1"/>
  <headerFooter>
    <oddFooter>&amp;L&amp;F&amp;C&amp;A&amp;Rpage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A35"/>
  <sheetViews>
    <sheetView zoomScale="85" zoomScaleNormal="85" workbookViewId="0">
      <selection activeCell="A3" sqref="A3:Z3"/>
    </sheetView>
  </sheetViews>
  <sheetFormatPr defaultColWidth="9.1328125" defaultRowHeight="13.5" x14ac:dyDescent="0.35"/>
  <cols>
    <col min="1" max="1" width="67" style="1" customWidth="1"/>
    <col min="2" max="2" width="13.73046875" style="1" customWidth="1"/>
    <col min="3" max="3" width="20.1328125" style="1" customWidth="1"/>
    <col min="4" max="4" width="19.73046875" style="1" customWidth="1"/>
    <col min="5" max="5" width="12.73046875" style="1" customWidth="1"/>
    <col min="6" max="6" width="18" style="1" customWidth="1"/>
    <col min="7" max="7" width="18.73046875" style="1" customWidth="1"/>
    <col min="8" max="8" width="12.73046875" style="1" customWidth="1"/>
    <col min="9" max="9" width="16.73046875" style="1" customWidth="1"/>
    <col min="10" max="10" width="18.73046875" style="1" customWidth="1"/>
    <col min="11" max="11" width="12.73046875" style="1" customWidth="1"/>
    <col min="12" max="12" width="16.73046875" style="1" customWidth="1"/>
    <col min="13" max="13" width="18.73046875" style="1" customWidth="1"/>
    <col min="14" max="14" width="12.73046875" style="1" customWidth="1"/>
    <col min="15" max="15" width="16.73046875" style="1" customWidth="1"/>
    <col min="16" max="16" width="18.73046875" style="1" customWidth="1"/>
    <col min="17" max="17" width="12.73046875" style="1" customWidth="1"/>
    <col min="18" max="18" width="16.73046875" style="1" customWidth="1"/>
    <col min="19" max="19" width="18.73046875" style="1" customWidth="1"/>
    <col min="20" max="20" width="12.73046875" style="1" customWidth="1"/>
    <col min="21" max="21" width="16.73046875" style="1" customWidth="1"/>
    <col min="22" max="22" width="18.73046875" style="1" customWidth="1"/>
    <col min="23" max="23" width="12.73046875" style="1" customWidth="1"/>
    <col min="24" max="24" width="16.73046875" style="1" customWidth="1"/>
    <col min="25" max="26" width="18.73046875" style="1" customWidth="1"/>
    <col min="27" max="27" width="15.1328125" style="1" bestFit="1" customWidth="1"/>
    <col min="28" max="16384" width="9.1328125" style="1"/>
  </cols>
  <sheetData>
    <row r="1" spans="1:27" ht="15" x14ac:dyDescent="0.4">
      <c r="A1" s="459" t="s">
        <v>494</v>
      </c>
      <c r="B1" s="459"/>
      <c r="C1" s="459"/>
      <c r="D1" s="459"/>
      <c r="E1" s="459"/>
      <c r="F1" s="459"/>
      <c r="G1" s="459"/>
      <c r="H1" s="459"/>
      <c r="I1" s="459"/>
      <c r="J1" s="459"/>
      <c r="K1" s="459"/>
      <c r="L1" s="459"/>
      <c r="M1" s="459"/>
      <c r="N1" s="459"/>
      <c r="O1" s="459"/>
      <c r="P1" s="459"/>
      <c r="Q1" s="459"/>
      <c r="R1" s="459"/>
      <c r="S1" s="459"/>
      <c r="T1" s="459"/>
      <c r="U1" s="459"/>
      <c r="V1" s="459"/>
      <c r="W1" s="459"/>
      <c r="X1" s="459"/>
      <c r="Y1" s="459"/>
      <c r="Z1" s="459"/>
    </row>
    <row r="3" spans="1:27" ht="42.75" customHeight="1" x14ac:dyDescent="0.5">
      <c r="A3" s="560" t="s">
        <v>495</v>
      </c>
      <c r="B3" s="560"/>
      <c r="C3" s="560"/>
      <c r="D3" s="560"/>
      <c r="E3" s="560"/>
      <c r="F3" s="560"/>
      <c r="G3" s="560"/>
      <c r="H3" s="560"/>
      <c r="I3" s="560"/>
      <c r="J3" s="560"/>
      <c r="K3" s="560"/>
      <c r="L3" s="560"/>
      <c r="M3" s="560"/>
      <c r="N3" s="560"/>
      <c r="O3" s="560"/>
      <c r="P3" s="560"/>
      <c r="Q3" s="560"/>
      <c r="R3" s="560"/>
      <c r="S3" s="560"/>
      <c r="T3" s="560"/>
      <c r="U3" s="560"/>
      <c r="V3" s="560"/>
      <c r="W3" s="560"/>
      <c r="X3" s="560"/>
      <c r="Y3" s="560"/>
      <c r="Z3" s="560"/>
    </row>
    <row r="4" spans="1:27" x14ac:dyDescent="0.35">
      <c r="A4" s="336"/>
    </row>
    <row r="5" spans="1:27" ht="13.9" thickBot="1" x14ac:dyDescent="0.4"/>
    <row r="6" spans="1:27" ht="13.9" x14ac:dyDescent="0.4">
      <c r="A6" s="561" t="s">
        <v>393</v>
      </c>
      <c r="B6" s="562"/>
      <c r="C6" s="562"/>
      <c r="D6" s="562"/>
      <c r="E6" s="562"/>
      <c r="F6" s="562"/>
      <c r="G6" s="562"/>
      <c r="H6" s="562"/>
      <c r="I6" s="562"/>
      <c r="J6" s="562"/>
      <c r="K6" s="562"/>
      <c r="L6" s="562"/>
      <c r="M6" s="562"/>
      <c r="N6" s="562"/>
      <c r="O6" s="562"/>
      <c r="P6" s="562"/>
      <c r="Q6" s="562"/>
      <c r="R6" s="562"/>
      <c r="S6" s="562"/>
      <c r="T6" s="562"/>
      <c r="U6" s="562"/>
      <c r="V6" s="562"/>
      <c r="W6" s="562"/>
      <c r="X6" s="562"/>
      <c r="Y6" s="562"/>
      <c r="Z6" s="563"/>
    </row>
    <row r="7" spans="1:27" x14ac:dyDescent="0.35">
      <c r="A7" s="46"/>
      <c r="Z7" s="296"/>
    </row>
    <row r="8" spans="1:27" ht="13.9" x14ac:dyDescent="0.4">
      <c r="A8" s="46"/>
      <c r="B8" s="409" t="s">
        <v>7</v>
      </c>
      <c r="C8" s="564" t="s">
        <v>8</v>
      </c>
      <c r="D8" s="565"/>
      <c r="E8" s="564" t="s">
        <v>9</v>
      </c>
      <c r="F8" s="570"/>
      <c r="G8" s="565"/>
      <c r="H8" s="564" t="s">
        <v>10</v>
      </c>
      <c r="I8" s="570"/>
      <c r="J8" s="565"/>
      <c r="K8" s="564" t="s">
        <v>11</v>
      </c>
      <c r="L8" s="570"/>
      <c r="M8" s="565"/>
      <c r="N8" s="564" t="s">
        <v>12</v>
      </c>
      <c r="O8" s="570"/>
      <c r="P8" s="565"/>
      <c r="Q8" s="564" t="s">
        <v>13</v>
      </c>
      <c r="R8" s="570"/>
      <c r="S8" s="565"/>
      <c r="T8" s="564" t="s">
        <v>14</v>
      </c>
      <c r="U8" s="570"/>
      <c r="V8" s="565"/>
      <c r="W8" s="564" t="s">
        <v>15</v>
      </c>
      <c r="X8" s="570"/>
      <c r="Y8" s="566"/>
      <c r="Z8" s="408" t="s">
        <v>205</v>
      </c>
    </row>
    <row r="9" spans="1:27" ht="13.9" hidden="1" x14ac:dyDescent="0.4">
      <c r="A9" s="46"/>
      <c r="B9" s="409" t="s">
        <v>16</v>
      </c>
      <c r="C9" s="338"/>
      <c r="D9" s="406"/>
      <c r="E9" s="339" t="s">
        <v>17</v>
      </c>
      <c r="G9" s="340"/>
      <c r="H9" s="339" t="s">
        <v>18</v>
      </c>
      <c r="J9" s="340"/>
      <c r="K9" s="339" t="s">
        <v>19</v>
      </c>
      <c r="M9" s="340"/>
      <c r="N9" s="339" t="s">
        <v>20</v>
      </c>
      <c r="P9" s="340"/>
      <c r="Q9" s="339" t="s">
        <v>21</v>
      </c>
      <c r="S9" s="340"/>
      <c r="T9" s="339" t="s">
        <v>22</v>
      </c>
      <c r="V9" s="340"/>
      <c r="W9" s="339" t="s">
        <v>23</v>
      </c>
      <c r="Y9" s="296"/>
      <c r="Z9" s="296"/>
    </row>
    <row r="10" spans="1:27" s="305" customFormat="1" ht="13.9" x14ac:dyDescent="0.4">
      <c r="A10" s="298"/>
      <c r="B10" s="409" t="s">
        <v>105</v>
      </c>
      <c r="C10" s="299"/>
      <c r="D10" s="300"/>
      <c r="E10" s="301">
        <v>0</v>
      </c>
      <c r="F10" s="341"/>
      <c r="G10" s="302">
        <v>249999</v>
      </c>
      <c r="H10" s="303">
        <v>250000</v>
      </c>
      <c r="I10" s="341"/>
      <c r="J10" s="302">
        <v>399999</v>
      </c>
      <c r="K10" s="303">
        <v>400000</v>
      </c>
      <c r="L10" s="341"/>
      <c r="M10" s="302">
        <v>899999</v>
      </c>
      <c r="N10" s="303">
        <v>900000</v>
      </c>
      <c r="O10" s="341"/>
      <c r="P10" s="302">
        <v>1349999</v>
      </c>
      <c r="Q10" s="303">
        <v>1350000</v>
      </c>
      <c r="R10" s="341"/>
      <c r="S10" s="302">
        <v>1799999</v>
      </c>
      <c r="T10" s="303">
        <v>1800000</v>
      </c>
      <c r="U10" s="341"/>
      <c r="V10" s="302">
        <v>3999999</v>
      </c>
      <c r="W10" s="303">
        <v>4000000</v>
      </c>
      <c r="X10" s="341"/>
      <c r="Y10" s="342" t="s">
        <v>104</v>
      </c>
      <c r="Z10" s="342"/>
    </row>
    <row r="11" spans="1:27" s="308" customFormat="1" ht="13.9" x14ac:dyDescent="0.4">
      <c r="A11" s="306"/>
      <c r="B11" s="307" t="s">
        <v>106</v>
      </c>
      <c r="C11" s="343"/>
      <c r="D11" s="344"/>
      <c r="E11" s="557">
        <f>+IF('Participating State'!$B$17="Yes",'Participating State'!C7,0)</f>
        <v>0</v>
      </c>
      <c r="F11" s="569"/>
      <c r="G11" s="558"/>
      <c r="H11" s="557">
        <f>+IF('Participating State'!$B$17="Yes",'Participating State'!E7,0)</f>
        <v>0</v>
      </c>
      <c r="I11" s="569"/>
      <c r="J11" s="558"/>
      <c r="K11" s="557">
        <f>+IF('Participating State'!$B$17="Yes",'Participating State'!G7,0)</f>
        <v>0</v>
      </c>
      <c r="L11" s="569"/>
      <c r="M11" s="558"/>
      <c r="N11" s="557">
        <f>+IF('Participating State'!$B$17="Yes",'Participating State'!I7,0)</f>
        <v>0</v>
      </c>
      <c r="O11" s="569"/>
      <c r="P11" s="558"/>
      <c r="Q11" s="557">
        <f>+IF('Participating State'!$B$17="Yes",'Participating State'!K7,0)</f>
        <v>0</v>
      </c>
      <c r="R11" s="569"/>
      <c r="S11" s="558"/>
      <c r="T11" s="557">
        <f>+IF('Participating State'!$B$17="Yes",'Participating State'!M7,0)</f>
        <v>0</v>
      </c>
      <c r="U11" s="569"/>
      <c r="V11" s="558"/>
      <c r="W11" s="552">
        <f>+IF('Participating State'!$B$17="Yes",'Participating State'!O7,0)</f>
        <v>0</v>
      </c>
      <c r="X11" s="568"/>
      <c r="Y11" s="553"/>
      <c r="Z11" s="424"/>
    </row>
    <row r="12" spans="1:27" s="295" customFormat="1" ht="36" customHeight="1" x14ac:dyDescent="0.4">
      <c r="A12" s="309" t="s">
        <v>30</v>
      </c>
      <c r="C12" s="48" t="s">
        <v>31</v>
      </c>
      <c r="D12" s="49" t="s">
        <v>230</v>
      </c>
      <c r="E12" s="48" t="s">
        <v>25</v>
      </c>
      <c r="F12" s="346" t="s">
        <v>231</v>
      </c>
      <c r="G12" s="49" t="s">
        <v>442</v>
      </c>
      <c r="H12" s="48" t="s">
        <v>25</v>
      </c>
      <c r="I12" s="346" t="s">
        <v>231</v>
      </c>
      <c r="J12" s="49" t="s">
        <v>442</v>
      </c>
      <c r="K12" s="48" t="s">
        <v>25</v>
      </c>
      <c r="L12" s="346" t="s">
        <v>231</v>
      </c>
      <c r="M12" s="49" t="s">
        <v>442</v>
      </c>
      <c r="N12" s="48" t="s">
        <v>25</v>
      </c>
      <c r="O12" s="346" t="s">
        <v>231</v>
      </c>
      <c r="P12" s="49" t="s">
        <v>442</v>
      </c>
      <c r="Q12" s="48" t="s">
        <v>25</v>
      </c>
      <c r="R12" s="346" t="s">
        <v>231</v>
      </c>
      <c r="S12" s="49" t="s">
        <v>442</v>
      </c>
      <c r="T12" s="48" t="s">
        <v>25</v>
      </c>
      <c r="U12" s="346" t="s">
        <v>231</v>
      </c>
      <c r="V12" s="49" t="s">
        <v>442</v>
      </c>
      <c r="W12" s="48" t="s">
        <v>25</v>
      </c>
      <c r="X12" s="346" t="s">
        <v>231</v>
      </c>
      <c r="Y12" s="310" t="s">
        <v>26</v>
      </c>
      <c r="Z12" s="310" t="s">
        <v>443</v>
      </c>
    </row>
    <row r="13" spans="1:27" x14ac:dyDescent="0.35">
      <c r="A13" s="546" t="s">
        <v>32</v>
      </c>
      <c r="B13" s="567"/>
      <c r="C13" s="347">
        <v>0</v>
      </c>
      <c r="D13" s="313">
        <f>(C13*12)*$B$31</f>
        <v>0</v>
      </c>
      <c r="E13" s="348">
        <f>ROUND($C$34*E$35,4)</f>
        <v>0</v>
      </c>
      <c r="F13" s="349">
        <f t="shared" ref="F13:F21" si="0">MAX(ROUND(((E$11)*E13)*$B$31,2),0)</f>
        <v>0</v>
      </c>
      <c r="G13" s="313">
        <f>F13*12</f>
        <v>0</v>
      </c>
      <c r="H13" s="348">
        <f>ROUND($C$34*H$35,4)</f>
        <v>0</v>
      </c>
      <c r="I13" s="349">
        <f>MAX(ROUND(((H$11)*H13)*$B$31,2),0)</f>
        <v>0</v>
      </c>
      <c r="J13" s="313">
        <f>I13*12</f>
        <v>0</v>
      </c>
      <c r="K13" s="348">
        <f>ROUND($C$34*K$35,4)</f>
        <v>0</v>
      </c>
      <c r="L13" s="349">
        <f>MAX(ROUND(((K$11)*K13)*$B$31,2),0)</f>
        <v>0</v>
      </c>
      <c r="M13" s="313">
        <f>L13*12</f>
        <v>0</v>
      </c>
      <c r="N13" s="348">
        <f>ROUND($C$34*N$35,4)</f>
        <v>0</v>
      </c>
      <c r="O13" s="349">
        <f>MAX(ROUND(((N$11)*N13)*$B$31,2),0)</f>
        <v>0</v>
      </c>
      <c r="P13" s="313">
        <f>O13*12</f>
        <v>0</v>
      </c>
      <c r="Q13" s="348">
        <f>ROUND($C$34*Q$35,4)</f>
        <v>0</v>
      </c>
      <c r="R13" s="349">
        <f>MAX(ROUND(((Q$11)*Q13)*$B$31,2),0)</f>
        <v>0</v>
      </c>
      <c r="S13" s="313">
        <f>R13*12</f>
        <v>0</v>
      </c>
      <c r="T13" s="348">
        <f>ROUND($C$34*T$35,4)</f>
        <v>0</v>
      </c>
      <c r="U13" s="349">
        <f>MAX(ROUND(((T$11)*T13)*$B$31,2),0)</f>
        <v>0</v>
      </c>
      <c r="V13" s="313">
        <f>U13*12</f>
        <v>0</v>
      </c>
      <c r="W13" s="348">
        <f>ROUND($C$34*W$35,4)</f>
        <v>0</v>
      </c>
      <c r="X13" s="349">
        <f>MAX(ROUND(((W$11)*W13)*$B$31,2),0)</f>
        <v>0</v>
      </c>
      <c r="Y13" s="313">
        <f>X13*12</f>
        <v>0</v>
      </c>
      <c r="Z13" s="314">
        <f>D13+G13+J13+M13+P13+S13+V13+Y13</f>
        <v>0</v>
      </c>
      <c r="AA13" s="350"/>
    </row>
    <row r="14" spans="1:27" x14ac:dyDescent="0.35">
      <c r="A14" s="546" t="s">
        <v>33</v>
      </c>
      <c r="B14" s="567"/>
      <c r="C14" s="347">
        <f>ROUND(C13*(1+$C$33),2)</f>
        <v>0</v>
      </c>
      <c r="D14" s="313">
        <f t="shared" ref="D14:D21" si="1">(C14*12)*$B$31</f>
        <v>0</v>
      </c>
      <c r="E14" s="348">
        <f>ROUND(E13*((1+$C$33)),4)</f>
        <v>0</v>
      </c>
      <c r="F14" s="349">
        <f t="shared" si="0"/>
        <v>0</v>
      </c>
      <c r="G14" s="313">
        <f t="shared" ref="G14:G21" si="2">F14*12</f>
        <v>0</v>
      </c>
      <c r="H14" s="348">
        <f>ROUND(H13*((1+$C$33)),4)</f>
        <v>0</v>
      </c>
      <c r="I14" s="349">
        <f t="shared" ref="I14:I21" si="3">MAX(ROUND(((H$11)*H14)*$B$31,2),0)</f>
        <v>0</v>
      </c>
      <c r="J14" s="313">
        <f t="shared" ref="J14:J21" si="4">I14*12</f>
        <v>0</v>
      </c>
      <c r="K14" s="348">
        <f>ROUND(K13*(1+$C$33),4)</f>
        <v>0</v>
      </c>
      <c r="L14" s="349">
        <f t="shared" ref="L14:L21" si="5">MAX(ROUND(((K$11)*K14)*$B$31,2),0)</f>
        <v>0</v>
      </c>
      <c r="M14" s="313">
        <f t="shared" ref="M14:M21" si="6">L14*12</f>
        <v>0</v>
      </c>
      <c r="N14" s="348">
        <f>ROUND(N13*(1+$C$33),4)</f>
        <v>0</v>
      </c>
      <c r="O14" s="349">
        <f t="shared" ref="O14:O21" si="7">MAX(ROUND(((N$11)*N14)*$B$31,2),0)</f>
        <v>0</v>
      </c>
      <c r="P14" s="313">
        <f t="shared" ref="P14:P21" si="8">O14*12</f>
        <v>0</v>
      </c>
      <c r="Q14" s="348">
        <f>ROUND(Q13*(1+$C$33),4)</f>
        <v>0</v>
      </c>
      <c r="R14" s="349">
        <f t="shared" ref="R14:R21" si="9">MAX(ROUND(((Q$11)*Q14)*$B$31,2),0)</f>
        <v>0</v>
      </c>
      <c r="S14" s="313">
        <f t="shared" ref="S14:S21" si="10">R14*12</f>
        <v>0</v>
      </c>
      <c r="T14" s="348">
        <f>ROUND(T13*(1+$C$33),4)</f>
        <v>0</v>
      </c>
      <c r="U14" s="349">
        <f t="shared" ref="U14:U21" si="11">MAX(ROUND(((T$11)*T14)*$B$31,2),0)</f>
        <v>0</v>
      </c>
      <c r="V14" s="313">
        <f t="shared" ref="V14:V21" si="12">U14*12</f>
        <v>0</v>
      </c>
      <c r="W14" s="348">
        <f>ROUND(W13*(1+$C$33),4)</f>
        <v>0</v>
      </c>
      <c r="X14" s="349">
        <f t="shared" ref="X14:X21" si="13">MAX(ROUND(((W$11)*W14)*$B$31,2),0)</f>
        <v>0</v>
      </c>
      <c r="Y14" s="313">
        <f t="shared" ref="Y14:Y21" si="14">X14*12</f>
        <v>0</v>
      </c>
      <c r="Z14" s="314">
        <f t="shared" ref="Z14:Z21" si="15">D14+G14+J14+M14+P14+S14+V14+Y14</f>
        <v>0</v>
      </c>
      <c r="AA14" s="350"/>
    </row>
    <row r="15" spans="1:27" x14ac:dyDescent="0.35">
      <c r="A15" s="546" t="s">
        <v>34</v>
      </c>
      <c r="B15" s="567"/>
      <c r="C15" s="347">
        <f t="shared" ref="C15:C21" si="16">ROUND(C14*(1+$C$33),2)</f>
        <v>0</v>
      </c>
      <c r="D15" s="313">
        <f t="shared" si="1"/>
        <v>0</v>
      </c>
      <c r="E15" s="348">
        <f t="shared" ref="E15:E21" si="17">ROUND(E14*(1+$C$33),4)</f>
        <v>0</v>
      </c>
      <c r="F15" s="349">
        <f t="shared" si="0"/>
        <v>0</v>
      </c>
      <c r="G15" s="313">
        <f t="shared" si="2"/>
        <v>0</v>
      </c>
      <c r="H15" s="348">
        <f t="shared" ref="H15:H21" si="18">ROUND(H14*(1+$C$33),4)</f>
        <v>0</v>
      </c>
      <c r="I15" s="349">
        <f t="shared" si="3"/>
        <v>0</v>
      </c>
      <c r="J15" s="313">
        <f t="shared" si="4"/>
        <v>0</v>
      </c>
      <c r="K15" s="348">
        <f t="shared" ref="K15:K21" si="19">ROUND(K14*(1+$C$33),4)</f>
        <v>0</v>
      </c>
      <c r="L15" s="349">
        <f t="shared" si="5"/>
        <v>0</v>
      </c>
      <c r="M15" s="313">
        <f t="shared" si="6"/>
        <v>0</v>
      </c>
      <c r="N15" s="348">
        <f>ROUND(N14*(1+$C$33),4)</f>
        <v>0</v>
      </c>
      <c r="O15" s="349">
        <f t="shared" si="7"/>
        <v>0</v>
      </c>
      <c r="P15" s="313">
        <f t="shared" si="8"/>
        <v>0</v>
      </c>
      <c r="Q15" s="348">
        <f t="shared" ref="Q15:Q21" si="20">ROUND(Q14*(1+$C$33),4)</f>
        <v>0</v>
      </c>
      <c r="R15" s="349">
        <f t="shared" si="9"/>
        <v>0</v>
      </c>
      <c r="S15" s="313">
        <f t="shared" si="10"/>
        <v>0</v>
      </c>
      <c r="T15" s="348">
        <f t="shared" ref="T15:T21" si="21">ROUND(T14*(1+$C$33),4)</f>
        <v>0</v>
      </c>
      <c r="U15" s="349">
        <f t="shared" si="11"/>
        <v>0</v>
      </c>
      <c r="V15" s="313">
        <f t="shared" si="12"/>
        <v>0</v>
      </c>
      <c r="W15" s="348">
        <f t="shared" ref="W15:W21" si="22">ROUND(W14*(1+$C$33),4)</f>
        <v>0</v>
      </c>
      <c r="X15" s="349">
        <f t="shared" si="13"/>
        <v>0</v>
      </c>
      <c r="Y15" s="313">
        <f t="shared" si="14"/>
        <v>0</v>
      </c>
      <c r="Z15" s="314">
        <f t="shared" si="15"/>
        <v>0</v>
      </c>
      <c r="AA15" s="350"/>
    </row>
    <row r="16" spans="1:27" x14ac:dyDescent="0.35">
      <c r="A16" s="546" t="s">
        <v>35</v>
      </c>
      <c r="B16" s="567"/>
      <c r="C16" s="347">
        <f t="shared" si="16"/>
        <v>0</v>
      </c>
      <c r="D16" s="313">
        <f t="shared" si="1"/>
        <v>0</v>
      </c>
      <c r="E16" s="348">
        <f t="shared" si="17"/>
        <v>0</v>
      </c>
      <c r="F16" s="349">
        <f t="shared" si="0"/>
        <v>0</v>
      </c>
      <c r="G16" s="313">
        <f t="shared" si="2"/>
        <v>0</v>
      </c>
      <c r="H16" s="348">
        <f t="shared" si="18"/>
        <v>0</v>
      </c>
      <c r="I16" s="349">
        <f t="shared" si="3"/>
        <v>0</v>
      </c>
      <c r="J16" s="313">
        <f t="shared" si="4"/>
        <v>0</v>
      </c>
      <c r="K16" s="348">
        <f t="shared" si="19"/>
        <v>0</v>
      </c>
      <c r="L16" s="349">
        <f t="shared" si="5"/>
        <v>0</v>
      </c>
      <c r="M16" s="313">
        <f t="shared" si="6"/>
        <v>0</v>
      </c>
      <c r="N16" s="348">
        <f t="shared" ref="N16:N21" si="23">ROUND(N15*(1+$C$33),4)</f>
        <v>0</v>
      </c>
      <c r="O16" s="349">
        <f t="shared" si="7"/>
        <v>0</v>
      </c>
      <c r="P16" s="313">
        <f t="shared" si="8"/>
        <v>0</v>
      </c>
      <c r="Q16" s="348">
        <f t="shared" si="20"/>
        <v>0</v>
      </c>
      <c r="R16" s="349">
        <f t="shared" si="9"/>
        <v>0</v>
      </c>
      <c r="S16" s="313">
        <f t="shared" si="10"/>
        <v>0</v>
      </c>
      <c r="T16" s="348">
        <f t="shared" si="21"/>
        <v>0</v>
      </c>
      <c r="U16" s="349">
        <f t="shared" si="11"/>
        <v>0</v>
      </c>
      <c r="V16" s="313">
        <f t="shared" si="12"/>
        <v>0</v>
      </c>
      <c r="W16" s="348">
        <f t="shared" si="22"/>
        <v>0</v>
      </c>
      <c r="X16" s="349">
        <f t="shared" si="13"/>
        <v>0</v>
      </c>
      <c r="Y16" s="313">
        <f t="shared" si="14"/>
        <v>0</v>
      </c>
      <c r="Z16" s="314">
        <f t="shared" si="15"/>
        <v>0</v>
      </c>
      <c r="AA16" s="350"/>
    </row>
    <row r="17" spans="1:27" x14ac:dyDescent="0.35">
      <c r="A17" s="546" t="s">
        <v>36</v>
      </c>
      <c r="B17" s="567"/>
      <c r="C17" s="347">
        <f t="shared" si="16"/>
        <v>0</v>
      </c>
      <c r="D17" s="313">
        <f t="shared" si="1"/>
        <v>0</v>
      </c>
      <c r="E17" s="348">
        <f t="shared" si="17"/>
        <v>0</v>
      </c>
      <c r="F17" s="349">
        <f t="shared" si="0"/>
        <v>0</v>
      </c>
      <c r="G17" s="313">
        <f t="shared" si="2"/>
        <v>0</v>
      </c>
      <c r="H17" s="348">
        <f t="shared" si="18"/>
        <v>0</v>
      </c>
      <c r="I17" s="349">
        <f t="shared" si="3"/>
        <v>0</v>
      </c>
      <c r="J17" s="313">
        <f t="shared" si="4"/>
        <v>0</v>
      </c>
      <c r="K17" s="348">
        <f>ROUND(K16*(1+$C$33),4)</f>
        <v>0</v>
      </c>
      <c r="L17" s="349">
        <f t="shared" si="5"/>
        <v>0</v>
      </c>
      <c r="M17" s="313">
        <f t="shared" si="6"/>
        <v>0</v>
      </c>
      <c r="N17" s="348">
        <f t="shared" si="23"/>
        <v>0</v>
      </c>
      <c r="O17" s="349">
        <f t="shared" si="7"/>
        <v>0</v>
      </c>
      <c r="P17" s="313">
        <f t="shared" si="8"/>
        <v>0</v>
      </c>
      <c r="Q17" s="348">
        <f t="shared" si="20"/>
        <v>0</v>
      </c>
      <c r="R17" s="349">
        <f t="shared" si="9"/>
        <v>0</v>
      </c>
      <c r="S17" s="313">
        <f t="shared" si="10"/>
        <v>0</v>
      </c>
      <c r="T17" s="348">
        <f t="shared" si="21"/>
        <v>0</v>
      </c>
      <c r="U17" s="349">
        <f t="shared" si="11"/>
        <v>0</v>
      </c>
      <c r="V17" s="313">
        <f t="shared" si="12"/>
        <v>0</v>
      </c>
      <c r="W17" s="348">
        <f t="shared" si="22"/>
        <v>0</v>
      </c>
      <c r="X17" s="349">
        <f t="shared" si="13"/>
        <v>0</v>
      </c>
      <c r="Y17" s="313">
        <f t="shared" si="14"/>
        <v>0</v>
      </c>
      <c r="Z17" s="314">
        <f t="shared" si="15"/>
        <v>0</v>
      </c>
      <c r="AA17" s="350"/>
    </row>
    <row r="18" spans="1:27" x14ac:dyDescent="0.35">
      <c r="A18" s="546" t="s">
        <v>37</v>
      </c>
      <c r="B18" s="567"/>
      <c r="C18" s="347">
        <f t="shared" si="16"/>
        <v>0</v>
      </c>
      <c r="D18" s="313">
        <f t="shared" si="1"/>
        <v>0</v>
      </c>
      <c r="E18" s="348">
        <f t="shared" si="17"/>
        <v>0</v>
      </c>
      <c r="F18" s="349">
        <f t="shared" si="0"/>
        <v>0</v>
      </c>
      <c r="G18" s="313">
        <f t="shared" si="2"/>
        <v>0</v>
      </c>
      <c r="H18" s="348">
        <f t="shared" si="18"/>
        <v>0</v>
      </c>
      <c r="I18" s="349">
        <f t="shared" si="3"/>
        <v>0</v>
      </c>
      <c r="J18" s="313">
        <f t="shared" si="4"/>
        <v>0</v>
      </c>
      <c r="K18" s="348">
        <f t="shared" si="19"/>
        <v>0</v>
      </c>
      <c r="L18" s="349">
        <f t="shared" si="5"/>
        <v>0</v>
      </c>
      <c r="M18" s="313">
        <f t="shared" si="6"/>
        <v>0</v>
      </c>
      <c r="N18" s="348">
        <f t="shared" si="23"/>
        <v>0</v>
      </c>
      <c r="O18" s="349">
        <f t="shared" si="7"/>
        <v>0</v>
      </c>
      <c r="P18" s="313">
        <f t="shared" si="8"/>
        <v>0</v>
      </c>
      <c r="Q18" s="348">
        <f t="shared" si="20"/>
        <v>0</v>
      </c>
      <c r="R18" s="349">
        <f t="shared" si="9"/>
        <v>0</v>
      </c>
      <c r="S18" s="313">
        <f t="shared" si="10"/>
        <v>0</v>
      </c>
      <c r="T18" s="348">
        <f t="shared" si="21"/>
        <v>0</v>
      </c>
      <c r="U18" s="349">
        <f t="shared" si="11"/>
        <v>0</v>
      </c>
      <c r="V18" s="313">
        <f t="shared" si="12"/>
        <v>0</v>
      </c>
      <c r="W18" s="348">
        <f t="shared" si="22"/>
        <v>0</v>
      </c>
      <c r="X18" s="349">
        <f t="shared" si="13"/>
        <v>0</v>
      </c>
      <c r="Y18" s="313">
        <f t="shared" si="14"/>
        <v>0</v>
      </c>
      <c r="Z18" s="314">
        <f t="shared" si="15"/>
        <v>0</v>
      </c>
      <c r="AA18" s="350"/>
    </row>
    <row r="19" spans="1:27" x14ac:dyDescent="0.35">
      <c r="A19" s="546" t="s">
        <v>38</v>
      </c>
      <c r="B19" s="567"/>
      <c r="C19" s="347">
        <f t="shared" si="16"/>
        <v>0</v>
      </c>
      <c r="D19" s="313">
        <f t="shared" si="1"/>
        <v>0</v>
      </c>
      <c r="E19" s="348">
        <f t="shared" si="17"/>
        <v>0</v>
      </c>
      <c r="F19" s="349">
        <f t="shared" si="0"/>
        <v>0</v>
      </c>
      <c r="G19" s="313">
        <f t="shared" si="2"/>
        <v>0</v>
      </c>
      <c r="H19" s="348">
        <f t="shared" si="18"/>
        <v>0</v>
      </c>
      <c r="I19" s="349">
        <f t="shared" si="3"/>
        <v>0</v>
      </c>
      <c r="J19" s="313">
        <f t="shared" si="4"/>
        <v>0</v>
      </c>
      <c r="K19" s="348">
        <f t="shared" si="19"/>
        <v>0</v>
      </c>
      <c r="L19" s="349">
        <f t="shared" si="5"/>
        <v>0</v>
      </c>
      <c r="M19" s="313">
        <f t="shared" si="6"/>
        <v>0</v>
      </c>
      <c r="N19" s="348">
        <f t="shared" si="23"/>
        <v>0</v>
      </c>
      <c r="O19" s="349">
        <f t="shared" si="7"/>
        <v>0</v>
      </c>
      <c r="P19" s="313">
        <f t="shared" si="8"/>
        <v>0</v>
      </c>
      <c r="Q19" s="348">
        <f t="shared" si="20"/>
        <v>0</v>
      </c>
      <c r="R19" s="349">
        <f t="shared" si="9"/>
        <v>0</v>
      </c>
      <c r="S19" s="313">
        <f t="shared" si="10"/>
        <v>0</v>
      </c>
      <c r="T19" s="348">
        <f t="shared" si="21"/>
        <v>0</v>
      </c>
      <c r="U19" s="349">
        <f t="shared" si="11"/>
        <v>0</v>
      </c>
      <c r="V19" s="313">
        <f t="shared" si="12"/>
        <v>0</v>
      </c>
      <c r="W19" s="348">
        <f t="shared" si="22"/>
        <v>0</v>
      </c>
      <c r="X19" s="349">
        <f t="shared" si="13"/>
        <v>0</v>
      </c>
      <c r="Y19" s="313">
        <f t="shared" si="14"/>
        <v>0</v>
      </c>
      <c r="Z19" s="314">
        <f t="shared" si="15"/>
        <v>0</v>
      </c>
      <c r="AA19" s="350"/>
    </row>
    <row r="20" spans="1:27" x14ac:dyDescent="0.35">
      <c r="A20" s="546" t="s">
        <v>39</v>
      </c>
      <c r="B20" s="567"/>
      <c r="C20" s="347">
        <f t="shared" si="16"/>
        <v>0</v>
      </c>
      <c r="D20" s="313">
        <f t="shared" si="1"/>
        <v>0</v>
      </c>
      <c r="E20" s="348">
        <f t="shared" si="17"/>
        <v>0</v>
      </c>
      <c r="F20" s="349">
        <f t="shared" si="0"/>
        <v>0</v>
      </c>
      <c r="G20" s="313">
        <f t="shared" si="2"/>
        <v>0</v>
      </c>
      <c r="H20" s="348">
        <f t="shared" si="18"/>
        <v>0</v>
      </c>
      <c r="I20" s="349">
        <f t="shared" si="3"/>
        <v>0</v>
      </c>
      <c r="J20" s="313">
        <f t="shared" si="4"/>
        <v>0</v>
      </c>
      <c r="K20" s="348">
        <f t="shared" si="19"/>
        <v>0</v>
      </c>
      <c r="L20" s="349">
        <f t="shared" si="5"/>
        <v>0</v>
      </c>
      <c r="M20" s="313">
        <f t="shared" si="6"/>
        <v>0</v>
      </c>
      <c r="N20" s="348">
        <f t="shared" si="23"/>
        <v>0</v>
      </c>
      <c r="O20" s="349">
        <f t="shared" si="7"/>
        <v>0</v>
      </c>
      <c r="P20" s="313">
        <f t="shared" si="8"/>
        <v>0</v>
      </c>
      <c r="Q20" s="348">
        <f t="shared" si="20"/>
        <v>0</v>
      </c>
      <c r="R20" s="349">
        <f t="shared" si="9"/>
        <v>0</v>
      </c>
      <c r="S20" s="313">
        <f t="shared" si="10"/>
        <v>0</v>
      </c>
      <c r="T20" s="348">
        <f t="shared" si="21"/>
        <v>0</v>
      </c>
      <c r="U20" s="349">
        <f t="shared" si="11"/>
        <v>0</v>
      </c>
      <c r="V20" s="313">
        <f t="shared" si="12"/>
        <v>0</v>
      </c>
      <c r="W20" s="348">
        <f t="shared" si="22"/>
        <v>0</v>
      </c>
      <c r="X20" s="349">
        <f t="shared" si="13"/>
        <v>0</v>
      </c>
      <c r="Y20" s="313">
        <f t="shared" si="14"/>
        <v>0</v>
      </c>
      <c r="Z20" s="314">
        <f t="shared" si="15"/>
        <v>0</v>
      </c>
      <c r="AA20" s="350"/>
    </row>
    <row r="21" spans="1:27" x14ac:dyDescent="0.35">
      <c r="A21" s="546" t="s">
        <v>40</v>
      </c>
      <c r="B21" s="567"/>
      <c r="C21" s="347">
        <f t="shared" si="16"/>
        <v>0</v>
      </c>
      <c r="D21" s="313">
        <f t="shared" si="1"/>
        <v>0</v>
      </c>
      <c r="E21" s="348">
        <f t="shared" si="17"/>
        <v>0</v>
      </c>
      <c r="F21" s="349">
        <f t="shared" si="0"/>
        <v>0</v>
      </c>
      <c r="G21" s="313">
        <f t="shared" si="2"/>
        <v>0</v>
      </c>
      <c r="H21" s="348">
        <f t="shared" si="18"/>
        <v>0</v>
      </c>
      <c r="I21" s="349">
        <f t="shared" si="3"/>
        <v>0</v>
      </c>
      <c r="J21" s="313">
        <f t="shared" si="4"/>
        <v>0</v>
      </c>
      <c r="K21" s="348">
        <f t="shared" si="19"/>
        <v>0</v>
      </c>
      <c r="L21" s="349">
        <f t="shared" si="5"/>
        <v>0</v>
      </c>
      <c r="M21" s="313">
        <f t="shared" si="6"/>
        <v>0</v>
      </c>
      <c r="N21" s="348">
        <f t="shared" si="23"/>
        <v>0</v>
      </c>
      <c r="O21" s="349">
        <f t="shared" si="7"/>
        <v>0</v>
      </c>
      <c r="P21" s="313">
        <f t="shared" si="8"/>
        <v>0</v>
      </c>
      <c r="Q21" s="348">
        <f t="shared" si="20"/>
        <v>0</v>
      </c>
      <c r="R21" s="349">
        <f t="shared" si="9"/>
        <v>0</v>
      </c>
      <c r="S21" s="313">
        <f t="shared" si="10"/>
        <v>0</v>
      </c>
      <c r="T21" s="348">
        <f t="shared" si="21"/>
        <v>0</v>
      </c>
      <c r="U21" s="349">
        <f t="shared" si="11"/>
        <v>0</v>
      </c>
      <c r="V21" s="313">
        <f t="shared" si="12"/>
        <v>0</v>
      </c>
      <c r="W21" s="348">
        <f t="shared" si="22"/>
        <v>0</v>
      </c>
      <c r="X21" s="349">
        <f t="shared" si="13"/>
        <v>0</v>
      </c>
      <c r="Y21" s="313">
        <f t="shared" si="14"/>
        <v>0</v>
      </c>
      <c r="Z21" s="314">
        <f t="shared" si="15"/>
        <v>0</v>
      </c>
      <c r="AA21" s="350"/>
    </row>
    <row r="22" spans="1:27" s="319" customFormat="1" ht="13.9" x14ac:dyDescent="0.4">
      <c r="A22" s="522" t="s">
        <v>372</v>
      </c>
      <c r="B22" s="554"/>
      <c r="C22" s="216"/>
      <c r="D22" s="195">
        <f>SUM(D13:D21)</f>
        <v>0</v>
      </c>
      <c r="E22" s="317"/>
      <c r="F22" s="351"/>
      <c r="G22" s="316">
        <f>SUM(G13:G21)</f>
        <v>0</v>
      </c>
      <c r="H22" s="317"/>
      <c r="I22" s="351"/>
      <c r="J22" s="316">
        <f>SUM(J13:J21)</f>
        <v>0</v>
      </c>
      <c r="K22" s="317"/>
      <c r="L22" s="351"/>
      <c r="M22" s="316">
        <f>SUM(M13:M21)</f>
        <v>0</v>
      </c>
      <c r="N22" s="317"/>
      <c r="O22" s="351"/>
      <c r="P22" s="316">
        <f>SUM(P13:P21)</f>
        <v>0</v>
      </c>
      <c r="Q22" s="317"/>
      <c r="R22" s="351"/>
      <c r="S22" s="316">
        <f>SUM(S13:S21)</f>
        <v>0</v>
      </c>
      <c r="T22" s="317"/>
      <c r="U22" s="351"/>
      <c r="V22" s="316">
        <f>SUM(V13:V21)</f>
        <v>0</v>
      </c>
      <c r="W22" s="317"/>
      <c r="X22" s="352"/>
      <c r="Y22" s="316">
        <f>SUM(Y13:Y21)</f>
        <v>0</v>
      </c>
      <c r="Z22" s="314">
        <f>D22+G22+J22+M22+P22+S22+V22+Y22</f>
        <v>0</v>
      </c>
    </row>
    <row r="23" spans="1:27" ht="13.9" thickBot="1" x14ac:dyDescent="0.4">
      <c r="A23" s="46"/>
      <c r="Z23" s="296"/>
    </row>
    <row r="24" spans="1:27" ht="14.25" thickBot="1" x14ac:dyDescent="0.45">
      <c r="A24" s="555" t="s">
        <v>457</v>
      </c>
      <c r="B24" s="556"/>
      <c r="C24" s="320">
        <f>Z22</f>
        <v>0</v>
      </c>
      <c r="D24" s="409"/>
      <c r="E24" s="321"/>
      <c r="V24" s="308"/>
      <c r="W24" s="308"/>
      <c r="X24" s="308"/>
      <c r="Y24" s="308"/>
      <c r="Z24" s="296"/>
    </row>
    <row r="25" spans="1:27" x14ac:dyDescent="0.35">
      <c r="A25" s="46"/>
      <c r="K25" s="330"/>
      <c r="L25" s="330"/>
      <c r="Z25" s="296"/>
    </row>
    <row r="26" spans="1:27" ht="13.9" x14ac:dyDescent="0.4">
      <c r="A26" s="325" t="s">
        <v>49</v>
      </c>
      <c r="B26" s="409"/>
      <c r="K26" s="330"/>
      <c r="L26" s="330"/>
      <c r="Z26" s="296"/>
    </row>
    <row r="27" spans="1:27" ht="13.9" x14ac:dyDescent="0.4">
      <c r="A27" s="326" t="s">
        <v>101</v>
      </c>
      <c r="B27" s="327">
        <f>+IF('Participating State'!$B$17="Yes",'Participating State'!B8,0)</f>
        <v>0</v>
      </c>
      <c r="K27" s="330"/>
      <c r="L27" s="330"/>
      <c r="Z27" s="296"/>
    </row>
    <row r="28" spans="1:27" ht="13.9" x14ac:dyDescent="0.4">
      <c r="A28" s="326" t="s">
        <v>46</v>
      </c>
      <c r="B28" s="327">
        <f>+IF('Participating State'!$B$17="Yes",'Participating State'!B9,0)</f>
        <v>0</v>
      </c>
      <c r="K28" s="330"/>
      <c r="L28" s="330"/>
      <c r="Z28" s="296"/>
    </row>
    <row r="29" spans="1:27" ht="13.9" x14ac:dyDescent="0.4">
      <c r="A29" s="326" t="s">
        <v>47</v>
      </c>
      <c r="B29" s="175">
        <f>B28-B27</f>
        <v>0</v>
      </c>
      <c r="K29" s="330"/>
      <c r="L29" s="330"/>
      <c r="Z29" s="296"/>
    </row>
    <row r="30" spans="1:27" ht="13.9" x14ac:dyDescent="0.4">
      <c r="A30" s="326" t="s">
        <v>85</v>
      </c>
      <c r="B30" s="175">
        <f>IFERROR(B29/B27,0)</f>
        <v>0</v>
      </c>
      <c r="K30" s="330"/>
      <c r="L30" s="330"/>
      <c r="Z30" s="296"/>
    </row>
    <row r="31" spans="1:27" ht="13.9" x14ac:dyDescent="0.4">
      <c r="A31" s="326" t="s">
        <v>48</v>
      </c>
      <c r="B31" s="175">
        <f>B30+1</f>
        <v>1</v>
      </c>
      <c r="K31" s="330"/>
      <c r="L31" s="330"/>
      <c r="Z31" s="296"/>
    </row>
    <row r="32" spans="1:27" x14ac:dyDescent="0.35">
      <c r="A32" s="46"/>
      <c r="K32" s="330"/>
      <c r="L32" s="330"/>
      <c r="Z32" s="296"/>
    </row>
    <row r="33" spans="1:26" x14ac:dyDescent="0.35">
      <c r="A33" s="407" t="s">
        <v>27</v>
      </c>
      <c r="C33" s="353">
        <v>0</v>
      </c>
      <c r="Z33" s="296"/>
    </row>
    <row r="34" spans="1:26" x14ac:dyDescent="0.35">
      <c r="A34" s="407" t="s">
        <v>28</v>
      </c>
      <c r="C34" s="354"/>
      <c r="Z34" s="296"/>
    </row>
    <row r="35" spans="1:26" ht="13.9" thickBot="1" x14ac:dyDescent="0.4">
      <c r="A35" s="355" t="s">
        <v>103</v>
      </c>
      <c r="B35" s="334"/>
      <c r="C35" s="334"/>
      <c r="D35" s="334"/>
      <c r="E35" s="356"/>
      <c r="F35" s="334"/>
      <c r="G35" s="334"/>
      <c r="H35" s="356"/>
      <c r="I35" s="334"/>
      <c r="J35" s="334"/>
      <c r="K35" s="357"/>
      <c r="L35" s="334"/>
      <c r="M35" s="334"/>
      <c r="N35" s="357"/>
      <c r="O35" s="334"/>
      <c r="P35" s="334"/>
      <c r="Q35" s="357"/>
      <c r="R35" s="334"/>
      <c r="S35" s="334"/>
      <c r="T35" s="357"/>
      <c r="U35" s="334"/>
      <c r="V35" s="334"/>
      <c r="W35" s="357"/>
      <c r="X35" s="334"/>
      <c r="Y35" s="334"/>
      <c r="Z35" s="335"/>
    </row>
  </sheetData>
  <mergeCells count="29">
    <mergeCell ref="A1:Z1"/>
    <mergeCell ref="A3:Z3"/>
    <mergeCell ref="A21:B21"/>
    <mergeCell ref="A22:B22"/>
    <mergeCell ref="A24:B24"/>
    <mergeCell ref="W11:Y11"/>
    <mergeCell ref="A13:B13"/>
    <mergeCell ref="A14:B14"/>
    <mergeCell ref="A15:B15"/>
    <mergeCell ref="A16:B16"/>
    <mergeCell ref="A17:B17"/>
    <mergeCell ref="E11:G11"/>
    <mergeCell ref="H11:J11"/>
    <mergeCell ref="K11:M11"/>
    <mergeCell ref="N11:P11"/>
    <mergeCell ref="Q11:S11"/>
    <mergeCell ref="T11:V11"/>
    <mergeCell ref="A18:B18"/>
    <mergeCell ref="A19:B19"/>
    <mergeCell ref="A20:B20"/>
    <mergeCell ref="A6:Z6"/>
    <mergeCell ref="C8:D8"/>
    <mergeCell ref="E8:G8"/>
    <mergeCell ref="H8:J8"/>
    <mergeCell ref="K8:M8"/>
    <mergeCell ref="N8:P8"/>
    <mergeCell ref="Q8:S8"/>
    <mergeCell ref="T8:V8"/>
    <mergeCell ref="W8:Y8"/>
  </mergeCells>
  <pageMargins left="0.25" right="0.25" top="0.75" bottom="0.75" header="0.3" footer="0.3"/>
  <pageSetup paperSize="5" scale="35" fitToHeight="0" orientation="landscape" r:id="rId1"/>
  <headerFooter>
    <oddFooter>&amp;L&amp;F&amp;C&amp;A&amp;Rpage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Z28"/>
  <sheetViews>
    <sheetView zoomScale="85" zoomScaleNormal="85" workbookViewId="0">
      <selection activeCell="A3" sqref="A3:U3"/>
    </sheetView>
  </sheetViews>
  <sheetFormatPr defaultColWidth="9.1328125" defaultRowHeight="13.5" x14ac:dyDescent="0.35"/>
  <cols>
    <col min="1" max="1" width="64.3984375" style="1" customWidth="1"/>
    <col min="2" max="2" width="14.73046875" style="1" customWidth="1"/>
    <col min="3" max="3" width="18" style="1" bestFit="1" customWidth="1"/>
    <col min="4" max="4" width="18" style="1" customWidth="1"/>
    <col min="5" max="5" width="16.73046875" style="1" customWidth="1"/>
    <col min="6" max="6" width="12.73046875" style="1" customWidth="1"/>
    <col min="7" max="7" width="16.73046875" style="1" customWidth="1"/>
    <col min="8" max="8" width="12.73046875" style="1" customWidth="1"/>
    <col min="9" max="9" width="19.73046875" style="1" customWidth="1"/>
    <col min="10" max="10" width="17.265625" style="1" customWidth="1"/>
    <col min="11" max="11" width="16.73046875" style="1" customWidth="1"/>
    <col min="12" max="12" width="12.73046875" style="1" customWidth="1"/>
    <col min="13" max="13" width="16.73046875" style="1" customWidth="1"/>
    <col min="14" max="14" width="12.73046875" style="1" customWidth="1"/>
    <col min="15" max="15" width="16.73046875" style="1" customWidth="1"/>
    <col min="16" max="16" width="12.73046875" style="1" customWidth="1"/>
    <col min="17" max="17" width="16.73046875" style="1" customWidth="1"/>
    <col min="18" max="18" width="14.265625" style="1" bestFit="1" customWidth="1"/>
    <col min="19" max="16384" width="9.1328125" style="1"/>
  </cols>
  <sheetData>
    <row r="1" spans="1:26" ht="15" x14ac:dyDescent="0.4">
      <c r="A1" s="459" t="s">
        <v>494</v>
      </c>
      <c r="B1" s="459"/>
      <c r="C1" s="459"/>
      <c r="D1" s="459"/>
      <c r="E1" s="459"/>
      <c r="F1" s="459"/>
      <c r="G1" s="459"/>
      <c r="H1" s="459"/>
      <c r="I1" s="459"/>
      <c r="J1" s="459"/>
      <c r="K1" s="459"/>
      <c r="L1" s="459"/>
      <c r="M1" s="459"/>
      <c r="N1" s="459"/>
      <c r="O1" s="459"/>
      <c r="P1" s="459"/>
      <c r="Q1" s="459"/>
      <c r="R1" s="421"/>
      <c r="S1" s="421"/>
      <c r="T1" s="421"/>
      <c r="U1" s="421"/>
      <c r="V1" s="421"/>
      <c r="W1" s="421"/>
      <c r="X1" s="421"/>
      <c r="Y1" s="421"/>
      <c r="Z1" s="421"/>
    </row>
    <row r="3" spans="1:26" s="336" customFormat="1" ht="40.5" customHeight="1" x14ac:dyDescent="0.5">
      <c r="A3" s="560" t="s">
        <v>397</v>
      </c>
      <c r="B3" s="560"/>
      <c r="C3" s="560"/>
      <c r="D3" s="560"/>
      <c r="E3" s="560"/>
      <c r="F3" s="560"/>
      <c r="G3" s="560"/>
      <c r="H3" s="560"/>
      <c r="I3" s="560"/>
      <c r="J3" s="560"/>
      <c r="K3" s="560"/>
      <c r="L3" s="560"/>
      <c r="M3" s="560"/>
      <c r="N3" s="560"/>
      <c r="O3" s="560"/>
      <c r="P3" s="560"/>
      <c r="Q3" s="560"/>
      <c r="R3" s="358"/>
      <c r="S3" s="410"/>
      <c r="T3" s="410"/>
    </row>
    <row r="5" spans="1:26" ht="13.9" thickBot="1" x14ac:dyDescent="0.4"/>
    <row r="6" spans="1:26" ht="14.25" customHeight="1" x14ac:dyDescent="0.4">
      <c r="A6" s="561" t="s">
        <v>394</v>
      </c>
      <c r="B6" s="562"/>
      <c r="C6" s="562"/>
      <c r="D6" s="562"/>
      <c r="E6" s="562"/>
      <c r="F6" s="562"/>
      <c r="G6" s="562"/>
      <c r="H6" s="562"/>
      <c r="I6" s="562"/>
      <c r="J6" s="562"/>
      <c r="K6" s="562"/>
      <c r="L6" s="562"/>
      <c r="M6" s="562"/>
      <c r="N6" s="562"/>
      <c r="O6" s="562"/>
      <c r="P6" s="562"/>
      <c r="Q6" s="563"/>
      <c r="R6" s="244"/>
    </row>
    <row r="7" spans="1:26" x14ac:dyDescent="0.35">
      <c r="A7" s="46"/>
      <c r="Q7" s="296"/>
      <c r="R7" s="46"/>
    </row>
    <row r="8" spans="1:26" ht="13.9" x14ac:dyDescent="0.4">
      <c r="A8" s="522"/>
      <c r="B8" s="554"/>
      <c r="C8" s="340"/>
      <c r="D8" s="564" t="s">
        <v>9</v>
      </c>
      <c r="E8" s="565"/>
      <c r="F8" s="564" t="s">
        <v>10</v>
      </c>
      <c r="G8" s="565"/>
      <c r="H8" s="564" t="s">
        <v>11</v>
      </c>
      <c r="I8" s="565"/>
      <c r="J8" s="564" t="s">
        <v>12</v>
      </c>
      <c r="K8" s="565"/>
      <c r="L8" s="564" t="s">
        <v>13</v>
      </c>
      <c r="M8" s="565"/>
      <c r="N8" s="564" t="s">
        <v>14</v>
      </c>
      <c r="O8" s="565"/>
      <c r="P8" s="564" t="s">
        <v>15</v>
      </c>
      <c r="Q8" s="566"/>
      <c r="R8" s="46"/>
    </row>
    <row r="9" spans="1:26" ht="15" hidden="1" customHeight="1" x14ac:dyDescent="0.4">
      <c r="A9" s="46"/>
      <c r="B9" s="409" t="s">
        <v>16</v>
      </c>
      <c r="C9" s="340" t="s">
        <v>17</v>
      </c>
      <c r="D9" s="339"/>
      <c r="E9" s="340"/>
      <c r="F9" s="339" t="s">
        <v>18</v>
      </c>
      <c r="G9" s="340"/>
      <c r="H9" s="339" t="s">
        <v>19</v>
      </c>
      <c r="I9" s="340"/>
      <c r="J9" s="339" t="s">
        <v>20</v>
      </c>
      <c r="K9" s="340"/>
      <c r="L9" s="339" t="s">
        <v>21</v>
      </c>
      <c r="M9" s="340"/>
      <c r="N9" s="339" t="s">
        <v>22</v>
      </c>
      <c r="O9" s="340"/>
      <c r="P9" s="339" t="s">
        <v>23</v>
      </c>
      <c r="Q9" s="296"/>
      <c r="R9" s="46"/>
    </row>
    <row r="10" spans="1:26" s="305" customFormat="1" ht="13.9" x14ac:dyDescent="0.4">
      <c r="A10" s="522"/>
      <c r="B10" s="554"/>
      <c r="C10" s="340"/>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298"/>
    </row>
    <row r="11" spans="1:26" s="361" customFormat="1" ht="13.9" x14ac:dyDescent="0.4">
      <c r="A11" s="540" t="s">
        <v>44</v>
      </c>
      <c r="B11" s="573"/>
      <c r="C11" s="542"/>
      <c r="D11" s="557">
        <f>+IF('Participating State'!$B$17="Yes",IF('Participating State'!C7&gt;0,'Participating State'!$F$21,0),0)</f>
        <v>0</v>
      </c>
      <c r="E11" s="558"/>
      <c r="F11" s="557">
        <f>+IF('Participating State'!$B$17="Yes",IF('Participating State'!E7&gt;0,'Participating State'!$F$21,0),0)</f>
        <v>0</v>
      </c>
      <c r="G11" s="558"/>
      <c r="H11" s="557">
        <f>+IF('Participating State'!$B$17="Yes",IF('Participating State'!G7&gt;0,'Participating State'!$F$21,0),0)</f>
        <v>0</v>
      </c>
      <c r="I11" s="558"/>
      <c r="J11" s="557">
        <f>+IF('Participating State'!$B$17="Yes",IF('Participating State'!I7&gt;0,'Participating State'!$F$21,0),0)</f>
        <v>0</v>
      </c>
      <c r="K11" s="558"/>
      <c r="L11" s="557">
        <f>+IF('Participating State'!$B$17="Yes",IF('Participating State'!K7&gt;0,'Participating State'!$F$21,0),0)</f>
        <v>0</v>
      </c>
      <c r="M11" s="558"/>
      <c r="N11" s="557">
        <f>+IF('Participating State'!$B$17="Yes",IF('Participating State'!M7&gt;0,'Participating State'!$F$21,0),0)</f>
        <v>0</v>
      </c>
      <c r="O11" s="558"/>
      <c r="P11" s="552">
        <f>+IF('Participating State'!$B$17="Yes",IF('Participating State'!O7&gt;0,'Participating State'!$F$21,0),0)</f>
        <v>0</v>
      </c>
      <c r="Q11" s="553"/>
      <c r="R11" s="360"/>
    </row>
    <row r="12" spans="1:26" s="295" customFormat="1" ht="23.65" x14ac:dyDescent="0.4">
      <c r="A12" s="538"/>
      <c r="B12" s="572"/>
      <c r="C12" s="340"/>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62"/>
    </row>
    <row r="13" spans="1:26" ht="13.9" x14ac:dyDescent="0.4">
      <c r="A13" s="522" t="s">
        <v>42</v>
      </c>
      <c r="B13" s="554"/>
      <c r="C13" s="523"/>
      <c r="D13" s="50">
        <f>ROUND(C25*D$26,4)</f>
        <v>0</v>
      </c>
      <c r="E13" s="313">
        <f>(D$11*B23)*D13</f>
        <v>0</v>
      </c>
      <c r="F13" s="29">
        <f>ROUND(C25*F$26,4)</f>
        <v>0</v>
      </c>
      <c r="G13" s="313">
        <f>(F13*B23)*F$11</f>
        <v>0</v>
      </c>
      <c r="H13" s="29">
        <f>ROUND(C25*H$26,4)</f>
        <v>0</v>
      </c>
      <c r="I13" s="313">
        <f>(H13*B23)*H$11</f>
        <v>0</v>
      </c>
      <c r="J13" s="29">
        <f>ROUND(C25*J$26,4)</f>
        <v>0</v>
      </c>
      <c r="K13" s="313">
        <f>(J13*B23)*J$11</f>
        <v>0</v>
      </c>
      <c r="L13" s="29">
        <f>ROUND(C25*L$26,4)</f>
        <v>0</v>
      </c>
      <c r="M13" s="313">
        <f>(L13*B23)*L$11</f>
        <v>0</v>
      </c>
      <c r="N13" s="29">
        <f>ROUND(C25*N$26,4)</f>
        <v>0</v>
      </c>
      <c r="O13" s="313">
        <f>(N13*B23)*N$11</f>
        <v>0</v>
      </c>
      <c r="P13" s="29">
        <f>ROUND(C25*P$26,4)</f>
        <v>0</v>
      </c>
      <c r="Q13" s="314">
        <f>(P13*B23)*P$11</f>
        <v>0</v>
      </c>
      <c r="R13" s="46"/>
      <c r="S13" s="295"/>
    </row>
    <row r="14" spans="1:26" s="319" customFormat="1" ht="13.9" x14ac:dyDescent="0.4">
      <c r="A14" s="522" t="s">
        <v>375</v>
      </c>
      <c r="B14" s="554"/>
      <c r="C14" s="523"/>
      <c r="D14" s="216"/>
      <c r="E14" s="195">
        <f>SUM(E13:E13)</f>
        <v>0</v>
      </c>
      <c r="F14" s="317"/>
      <c r="G14" s="316">
        <f>SUM(G13:G13)</f>
        <v>0</v>
      </c>
      <c r="H14" s="317"/>
      <c r="I14" s="316">
        <f>SUM(I13:I13)</f>
        <v>0</v>
      </c>
      <c r="J14" s="317"/>
      <c r="K14" s="316">
        <f>SUM(K13:K13)</f>
        <v>0</v>
      </c>
      <c r="L14" s="317"/>
      <c r="M14" s="316">
        <f>SUM(M13:M13)</f>
        <v>0</v>
      </c>
      <c r="N14" s="317"/>
      <c r="O14" s="316">
        <f>SUM(O13:O13)</f>
        <v>0</v>
      </c>
      <c r="P14" s="317"/>
      <c r="Q14" s="318">
        <f>SUM(Q13:Q13)</f>
        <v>0</v>
      </c>
      <c r="R14" s="244"/>
    </row>
    <row r="15" spans="1:26" ht="13.9" thickBot="1" x14ac:dyDescent="0.4">
      <c r="A15" s="46"/>
      <c r="C15" s="322"/>
      <c r="D15" s="322"/>
      <c r="Q15" s="296"/>
      <c r="R15" s="46"/>
    </row>
    <row r="16" spans="1:26" ht="14.25" thickBot="1" x14ac:dyDescent="0.45">
      <c r="A16" s="555" t="s">
        <v>458</v>
      </c>
      <c r="B16" s="556"/>
      <c r="C16" s="320">
        <f>SUM(E14:Q14)</f>
        <v>0</v>
      </c>
      <c r="D16" s="323"/>
      <c r="E16" s="324"/>
      <c r="Q16" s="296"/>
      <c r="R16" s="46"/>
    </row>
    <row r="17" spans="1:18" x14ac:dyDescent="0.35">
      <c r="A17" s="46"/>
      <c r="Q17" s="296"/>
      <c r="R17" s="46"/>
    </row>
    <row r="18" spans="1:18" ht="13.9" x14ac:dyDescent="0.4">
      <c r="A18" s="325" t="s">
        <v>49</v>
      </c>
      <c r="B18" s="409"/>
      <c r="Q18" s="296"/>
      <c r="R18" s="46"/>
    </row>
    <row r="19" spans="1:18" ht="13.9" x14ac:dyDescent="0.4">
      <c r="A19" s="326" t="s">
        <v>101</v>
      </c>
      <c r="B19" s="327">
        <f>+IF('Participating State'!$B$17="Yes",'Participating State'!B8,0)</f>
        <v>0</v>
      </c>
      <c r="Q19" s="296"/>
      <c r="R19" s="46"/>
    </row>
    <row r="20" spans="1:18" ht="13.9" x14ac:dyDescent="0.4">
      <c r="A20" s="326" t="s">
        <v>46</v>
      </c>
      <c r="B20" s="327">
        <f>+IF('Participating State'!$B$17="Yes",'Participating State'!B9,0)</f>
        <v>0</v>
      </c>
      <c r="Q20" s="296"/>
      <c r="R20" s="46"/>
    </row>
    <row r="21" spans="1:18" ht="13.9" x14ac:dyDescent="0.4">
      <c r="A21" s="326" t="s">
        <v>47</v>
      </c>
      <c r="B21" s="175">
        <f>B20-B19</f>
        <v>0</v>
      </c>
      <c r="Q21" s="296"/>
      <c r="R21" s="46"/>
    </row>
    <row r="22" spans="1:18" ht="13.9" x14ac:dyDescent="0.4">
      <c r="A22" s="326" t="s">
        <v>85</v>
      </c>
      <c r="B22" s="175">
        <f>IFERROR(B21/B19,0)</f>
        <v>0</v>
      </c>
      <c r="Q22" s="296"/>
      <c r="R22" s="46"/>
    </row>
    <row r="23" spans="1:18" ht="13.9" x14ac:dyDescent="0.4">
      <c r="A23" s="326" t="s">
        <v>48</v>
      </c>
      <c r="B23" s="175">
        <f>B22+1</f>
        <v>1</v>
      </c>
      <c r="Q23" s="296"/>
      <c r="R23" s="46"/>
    </row>
    <row r="24" spans="1:18" x14ac:dyDescent="0.35">
      <c r="A24" s="46"/>
      <c r="Q24" s="296"/>
      <c r="R24" s="46"/>
    </row>
    <row r="25" spans="1:18" x14ac:dyDescent="0.35">
      <c r="A25" s="407" t="s">
        <v>43</v>
      </c>
      <c r="C25" s="363">
        <v>0</v>
      </c>
      <c r="Q25" s="296"/>
      <c r="R25" s="46"/>
    </row>
    <row r="26" spans="1:18" ht="13.9" thickBot="1" x14ac:dyDescent="0.4">
      <c r="A26" s="355" t="s">
        <v>103</v>
      </c>
      <c r="B26" s="334"/>
      <c r="C26" s="334"/>
      <c r="D26" s="38"/>
      <c r="E26" s="334"/>
      <c r="F26" s="38"/>
      <c r="G26" s="334"/>
      <c r="H26" s="38"/>
      <c r="I26" s="334"/>
      <c r="J26" s="38"/>
      <c r="K26" s="334"/>
      <c r="L26" s="38"/>
      <c r="M26" s="334"/>
      <c r="N26" s="38"/>
      <c r="O26" s="334"/>
      <c r="P26" s="38"/>
      <c r="Q26" s="335"/>
      <c r="R26" s="46"/>
    </row>
    <row r="28" spans="1:18" ht="54" customHeight="1" x14ac:dyDescent="0.35">
      <c r="A28" s="571" t="s">
        <v>420</v>
      </c>
      <c r="B28" s="571"/>
      <c r="C28" s="571"/>
      <c r="D28" s="571"/>
      <c r="E28" s="571"/>
      <c r="F28" s="571"/>
      <c r="G28" s="571"/>
      <c r="H28" s="571"/>
      <c r="I28" s="571"/>
      <c r="J28" s="571"/>
      <c r="K28" s="571"/>
      <c r="L28" s="571"/>
      <c r="M28" s="571"/>
      <c r="N28" s="571"/>
      <c r="O28" s="571"/>
      <c r="P28" s="571"/>
      <c r="Q28" s="571"/>
      <c r="R28" s="125"/>
    </row>
  </sheetData>
  <mergeCells count="25">
    <mergeCell ref="A1:Q1"/>
    <mergeCell ref="A16:B16"/>
    <mergeCell ref="A28:Q28"/>
    <mergeCell ref="L11:M11"/>
    <mergeCell ref="N11:O11"/>
    <mergeCell ref="P11:Q11"/>
    <mergeCell ref="A12:B12"/>
    <mergeCell ref="A13:C13"/>
    <mergeCell ref="A14:C14"/>
    <mergeCell ref="J11:K11"/>
    <mergeCell ref="A10:B10"/>
    <mergeCell ref="A11:C11"/>
    <mergeCell ref="D11:E11"/>
    <mergeCell ref="F11:G11"/>
    <mergeCell ref="H11:I11"/>
    <mergeCell ref="A3:Q3"/>
    <mergeCell ref="A6:Q6"/>
    <mergeCell ref="A8:B8"/>
    <mergeCell ref="D8:E8"/>
    <mergeCell ref="F8:G8"/>
    <mergeCell ref="H8:I8"/>
    <mergeCell ref="J8:K8"/>
    <mergeCell ref="L8:M8"/>
    <mergeCell ref="N8:O8"/>
    <mergeCell ref="P8:Q8"/>
  </mergeCells>
  <pageMargins left="0.25" right="0.25" top="0.75" bottom="0.75" header="0.3" footer="0.3"/>
  <pageSetup paperSize="5" scale="54" fitToHeight="0" orientation="landscape" r:id="rId1"/>
  <headerFooter>
    <oddFooter>&amp;L&amp;F&amp;C&amp;A&amp;Rpage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U37"/>
  <sheetViews>
    <sheetView zoomScale="85" zoomScaleNormal="85" workbookViewId="0">
      <selection activeCell="A3" sqref="A3:U3"/>
    </sheetView>
  </sheetViews>
  <sheetFormatPr defaultColWidth="9.1328125" defaultRowHeight="13.5" x14ac:dyDescent="0.35"/>
  <cols>
    <col min="1" max="1" width="52.265625" style="1" customWidth="1"/>
    <col min="2" max="2" width="15.1328125" style="1" customWidth="1"/>
    <col min="3" max="3" width="18.265625" style="1" bestFit="1" customWidth="1"/>
    <col min="4" max="4" width="18.265625" style="1" customWidth="1"/>
    <col min="5" max="5" width="16.73046875" style="1" customWidth="1"/>
    <col min="6" max="6" width="15.265625" style="1" bestFit="1" customWidth="1"/>
    <col min="7" max="7" width="16.73046875" style="1" customWidth="1"/>
    <col min="8" max="8" width="16.1328125" style="1" bestFit="1" customWidth="1"/>
    <col min="9" max="9" width="19.73046875" style="1" customWidth="1"/>
    <col min="10" max="10" width="18" style="1" bestFit="1" customWidth="1"/>
    <col min="11" max="11" width="16.73046875" style="1" customWidth="1"/>
    <col min="12" max="12" width="18" style="1" customWidth="1"/>
    <col min="13" max="13" width="16.73046875" style="1" customWidth="1"/>
    <col min="14" max="14" width="18" style="1" bestFit="1" customWidth="1"/>
    <col min="15" max="17" width="16.73046875" style="1" customWidth="1"/>
    <col min="18" max="18" width="18.265625" style="1" customWidth="1"/>
    <col min="19" max="19" width="14.265625" style="1" bestFit="1" customWidth="1"/>
    <col min="20" max="16384" width="9.1328125" style="1"/>
  </cols>
  <sheetData>
    <row r="1" spans="1:21" ht="15" x14ac:dyDescent="0.4">
      <c r="A1" s="459" t="s">
        <v>494</v>
      </c>
      <c r="B1" s="459"/>
      <c r="C1" s="459"/>
      <c r="D1" s="459"/>
      <c r="E1" s="459"/>
      <c r="F1" s="459"/>
      <c r="G1" s="459"/>
      <c r="H1" s="459"/>
      <c r="I1" s="459"/>
      <c r="J1" s="459"/>
      <c r="K1" s="459"/>
      <c r="L1" s="459"/>
      <c r="M1" s="459"/>
      <c r="N1" s="459"/>
      <c r="O1" s="459"/>
      <c r="P1" s="459"/>
      <c r="Q1" s="459"/>
      <c r="R1" s="459"/>
    </row>
    <row r="3" spans="1:21" ht="36.75" customHeight="1" x14ac:dyDescent="0.5">
      <c r="A3" s="560" t="s">
        <v>398</v>
      </c>
      <c r="B3" s="560"/>
      <c r="C3" s="560"/>
      <c r="D3" s="560"/>
      <c r="E3" s="560"/>
      <c r="F3" s="560"/>
      <c r="G3" s="560"/>
      <c r="H3" s="560"/>
      <c r="I3" s="560"/>
      <c r="J3" s="560"/>
      <c r="K3" s="560"/>
      <c r="L3" s="560"/>
      <c r="M3" s="560"/>
      <c r="N3" s="560"/>
      <c r="O3" s="560"/>
      <c r="P3" s="560"/>
      <c r="Q3" s="560"/>
      <c r="R3" s="560"/>
      <c r="S3" s="358"/>
      <c r="T3" s="358"/>
      <c r="U3" s="358"/>
    </row>
    <row r="5" spans="1:21" ht="13.9" thickBot="1" x14ac:dyDescent="0.4"/>
    <row r="6" spans="1:21" ht="14.25" customHeight="1" x14ac:dyDescent="0.4">
      <c r="A6" s="561" t="s">
        <v>395</v>
      </c>
      <c r="B6" s="562"/>
      <c r="C6" s="562"/>
      <c r="D6" s="562"/>
      <c r="E6" s="562"/>
      <c r="F6" s="562"/>
      <c r="G6" s="562"/>
      <c r="H6" s="562"/>
      <c r="I6" s="562"/>
      <c r="J6" s="562"/>
      <c r="K6" s="562"/>
      <c r="L6" s="562"/>
      <c r="M6" s="562"/>
      <c r="N6" s="562"/>
      <c r="O6" s="562"/>
      <c r="P6" s="562"/>
      <c r="Q6" s="562"/>
      <c r="R6" s="563"/>
    </row>
    <row r="7" spans="1:21" x14ac:dyDescent="0.35">
      <c r="A7" s="46"/>
      <c r="R7" s="296"/>
    </row>
    <row r="8" spans="1:21" ht="13.9" x14ac:dyDescent="0.4">
      <c r="A8" s="46"/>
      <c r="D8" s="564" t="s">
        <v>9</v>
      </c>
      <c r="E8" s="565"/>
      <c r="F8" s="564" t="s">
        <v>10</v>
      </c>
      <c r="G8" s="565"/>
      <c r="H8" s="564" t="s">
        <v>11</v>
      </c>
      <c r="I8" s="565"/>
      <c r="J8" s="564" t="s">
        <v>12</v>
      </c>
      <c r="K8" s="565"/>
      <c r="L8" s="564" t="s">
        <v>13</v>
      </c>
      <c r="M8" s="565"/>
      <c r="N8" s="564" t="s">
        <v>14</v>
      </c>
      <c r="O8" s="565"/>
      <c r="P8" s="564" t="s">
        <v>15</v>
      </c>
      <c r="Q8" s="566"/>
      <c r="R8" s="408" t="s">
        <v>205</v>
      </c>
    </row>
    <row r="9" spans="1:21" ht="15" hidden="1" customHeight="1" x14ac:dyDescent="0.4">
      <c r="A9" s="46"/>
      <c r="B9" s="409" t="s">
        <v>16</v>
      </c>
      <c r="C9" s="339"/>
      <c r="D9" s="339"/>
      <c r="E9" s="340"/>
      <c r="F9" s="339" t="s">
        <v>18</v>
      </c>
      <c r="G9" s="340"/>
      <c r="H9" s="339" t="s">
        <v>19</v>
      </c>
      <c r="I9" s="340"/>
      <c r="J9" s="339" t="s">
        <v>20</v>
      </c>
      <c r="K9" s="340"/>
      <c r="L9" s="339" t="s">
        <v>21</v>
      </c>
      <c r="M9" s="340"/>
      <c r="N9" s="339" t="s">
        <v>22</v>
      </c>
      <c r="O9" s="340"/>
      <c r="P9" s="339" t="s">
        <v>23</v>
      </c>
      <c r="Q9" s="296"/>
      <c r="R9" s="296"/>
    </row>
    <row r="10" spans="1:21" s="305" customFormat="1" ht="13.9" x14ac:dyDescent="0.4">
      <c r="A10" s="522" t="s">
        <v>105</v>
      </c>
      <c r="B10" s="554"/>
      <c r="C10" s="554"/>
      <c r="D10" s="301">
        <v>0</v>
      </c>
      <c r="E10" s="302">
        <v>249999</v>
      </c>
      <c r="F10" s="303">
        <v>250000</v>
      </c>
      <c r="G10" s="302">
        <v>399999</v>
      </c>
      <c r="H10" s="303">
        <v>400000</v>
      </c>
      <c r="I10" s="302">
        <v>899999</v>
      </c>
      <c r="J10" s="303">
        <v>900000</v>
      </c>
      <c r="K10" s="302">
        <v>1349999</v>
      </c>
      <c r="L10" s="303">
        <v>1350000</v>
      </c>
      <c r="M10" s="302">
        <v>1799999</v>
      </c>
      <c r="N10" s="303">
        <v>1800000</v>
      </c>
      <c r="O10" s="302">
        <v>3999999</v>
      </c>
      <c r="P10" s="303">
        <v>4000000</v>
      </c>
      <c r="Q10" s="304" t="s">
        <v>104</v>
      </c>
      <c r="R10" s="342"/>
      <c r="S10" s="1"/>
    </row>
    <row r="11" spans="1:21" s="308" customFormat="1" ht="13.9" x14ac:dyDescent="0.4">
      <c r="A11" s="522" t="s">
        <v>45</v>
      </c>
      <c r="B11" s="554"/>
      <c r="C11" s="554"/>
      <c r="D11" s="557">
        <f>+IF('Participating State'!$B$17="Yes",IF('Participating State'!C7&gt;0,'Participating State'!$F$22,0),0)</f>
        <v>0</v>
      </c>
      <c r="E11" s="558"/>
      <c r="F11" s="557">
        <f>+IF('Participating State'!$B$17="Yes",IF('Participating State'!E7&gt;0,'Participating State'!$F$22,0),0)</f>
        <v>0</v>
      </c>
      <c r="G11" s="558"/>
      <c r="H11" s="557">
        <f>+IF('Participating State'!$B$17="Yes",IF('Participating State'!G7&gt;0,'Participating State'!$F$22,0),0)</f>
        <v>0</v>
      </c>
      <c r="I11" s="558"/>
      <c r="J11" s="557">
        <f>+IF('Participating State'!$B$17="Yes",IF('Participating State'!I7&gt;0,'Participating State'!$F$22,0),0)</f>
        <v>0</v>
      </c>
      <c r="K11" s="558"/>
      <c r="L11" s="557">
        <f>+IF('Participating State'!$B$17="Yes",IF('Participating State'!K7&gt;0,'Participating State'!$F$22,0),0)</f>
        <v>0</v>
      </c>
      <c r="M11" s="558"/>
      <c r="N11" s="557">
        <f>+IF('Participating State'!$B$17="Yes",IF('Participating State'!M7&gt;0,'Participating State'!$F$22,0),0)</f>
        <v>0</v>
      </c>
      <c r="O11" s="558"/>
      <c r="P11" s="552">
        <f>+IF('Participating State'!$B$17="Yes",IF('Participating State'!O7&gt;0,'Participating State'!$F$22,0),0)</f>
        <v>0</v>
      </c>
      <c r="Q11" s="553"/>
      <c r="R11" s="424"/>
      <c r="S11" s="1"/>
    </row>
    <row r="12" spans="1:21" s="295" customFormat="1" ht="23.65" x14ac:dyDescent="0.4">
      <c r="A12" s="550" t="s">
        <v>30</v>
      </c>
      <c r="B12" s="576"/>
      <c r="C12" s="576"/>
      <c r="D12" s="48" t="s">
        <v>41</v>
      </c>
      <c r="E12" s="49" t="s">
        <v>232</v>
      </c>
      <c r="F12" s="48" t="s">
        <v>41</v>
      </c>
      <c r="G12" s="49" t="s">
        <v>232</v>
      </c>
      <c r="H12" s="48" t="s">
        <v>41</v>
      </c>
      <c r="I12" s="49" t="s">
        <v>232</v>
      </c>
      <c r="J12" s="48" t="s">
        <v>41</v>
      </c>
      <c r="K12" s="49" t="s">
        <v>232</v>
      </c>
      <c r="L12" s="48" t="s">
        <v>41</v>
      </c>
      <c r="M12" s="49" t="s">
        <v>232</v>
      </c>
      <c r="N12" s="48" t="s">
        <v>41</v>
      </c>
      <c r="O12" s="49" t="s">
        <v>232</v>
      </c>
      <c r="P12" s="48" t="s">
        <v>41</v>
      </c>
      <c r="Q12" s="310" t="s">
        <v>232</v>
      </c>
      <c r="R12" s="310" t="s">
        <v>217</v>
      </c>
      <c r="S12" s="1"/>
    </row>
    <row r="13" spans="1:21" x14ac:dyDescent="0.35">
      <c r="A13" s="546" t="s">
        <v>32</v>
      </c>
      <c r="B13" s="574"/>
      <c r="C13" s="574"/>
      <c r="D13" s="114">
        <f>ROUND($C$34*D$35,4)</f>
        <v>0</v>
      </c>
      <c r="E13" s="313">
        <f t="shared" ref="E13:E21" si="0">(D13*$B$31)*D$11</f>
        <v>0</v>
      </c>
      <c r="F13" s="114">
        <f>ROUND($C$34*F$35,4)</f>
        <v>0</v>
      </c>
      <c r="G13" s="313">
        <f t="shared" ref="G13:G21" si="1">(F13*$B$31)*F$11</f>
        <v>0</v>
      </c>
      <c r="H13" s="114">
        <f>ROUND($C$34*H$35,4)</f>
        <v>0</v>
      </c>
      <c r="I13" s="313">
        <f t="shared" ref="I13:I21" si="2">(H13*$B$31)*H$11</f>
        <v>0</v>
      </c>
      <c r="J13" s="114">
        <f>ROUND($C$34*J$35,4)</f>
        <v>0</v>
      </c>
      <c r="K13" s="313">
        <f t="shared" ref="K13:K21" si="3">(J13*$B$31)*J$11</f>
        <v>0</v>
      </c>
      <c r="L13" s="114">
        <f>ROUND($C$34*L$35,4)</f>
        <v>0</v>
      </c>
      <c r="M13" s="313">
        <f t="shared" ref="M13:M21" si="4">(L13*$B$31)*L$11</f>
        <v>0</v>
      </c>
      <c r="N13" s="114">
        <f>ROUND($C$34*N$35,4)</f>
        <v>0</v>
      </c>
      <c r="O13" s="313">
        <f t="shared" ref="O13:O21" si="5">(N13*$B$31)*N$11</f>
        <v>0</v>
      </c>
      <c r="P13" s="114">
        <f>ROUND($C$34*P$35,4)</f>
        <v>0</v>
      </c>
      <c r="Q13" s="313">
        <f t="shared" ref="Q13:Q21" si="6">(P13*$B$31)*P$11</f>
        <v>0</v>
      </c>
      <c r="R13" s="314">
        <f>E13+G13+I13+K13+M13+O13+Q13</f>
        <v>0</v>
      </c>
      <c r="T13" s="295"/>
    </row>
    <row r="14" spans="1:21" x14ac:dyDescent="0.35">
      <c r="A14" s="546" t="s">
        <v>33</v>
      </c>
      <c r="B14" s="574"/>
      <c r="C14" s="574"/>
      <c r="D14" s="29">
        <f>ROUND(D13*(1+$C$33),4)</f>
        <v>0</v>
      </c>
      <c r="E14" s="313">
        <f t="shared" si="0"/>
        <v>0</v>
      </c>
      <c r="F14" s="29">
        <f>ROUND(F13*(1+$C$33),4)</f>
        <v>0</v>
      </c>
      <c r="G14" s="313">
        <f t="shared" si="1"/>
        <v>0</v>
      </c>
      <c r="H14" s="29">
        <f>ROUND(H13*(1+$C$33),4)</f>
        <v>0</v>
      </c>
      <c r="I14" s="313">
        <f t="shared" si="2"/>
        <v>0</v>
      </c>
      <c r="J14" s="29">
        <f>ROUND(J13*(1+$C$33),4)</f>
        <v>0</v>
      </c>
      <c r="K14" s="313">
        <f t="shared" si="3"/>
        <v>0</v>
      </c>
      <c r="L14" s="29">
        <f>ROUND(L13*(1+$C$33),4)</f>
        <v>0</v>
      </c>
      <c r="M14" s="313">
        <f t="shared" si="4"/>
        <v>0</v>
      </c>
      <c r="N14" s="29">
        <f>ROUND(N13*(1+$C$33),4)</f>
        <v>0</v>
      </c>
      <c r="O14" s="313">
        <f t="shared" si="5"/>
        <v>0</v>
      </c>
      <c r="P14" s="29">
        <f>ROUND(P13*(1+$C$33),4)</f>
        <v>0</v>
      </c>
      <c r="Q14" s="313">
        <f t="shared" si="6"/>
        <v>0</v>
      </c>
      <c r="R14" s="314">
        <f t="shared" ref="R14:R22" si="7">E14+G14+I14+K14+M14+O14+Q14</f>
        <v>0</v>
      </c>
    </row>
    <row r="15" spans="1:21" x14ac:dyDescent="0.35">
      <c r="A15" s="546" t="s">
        <v>34</v>
      </c>
      <c r="B15" s="574"/>
      <c r="C15" s="574"/>
      <c r="D15" s="29">
        <f>ROUND(D14*(1+$C$33),4)</f>
        <v>0</v>
      </c>
      <c r="E15" s="313">
        <f t="shared" si="0"/>
        <v>0</v>
      </c>
      <c r="F15" s="29">
        <f>ROUND(F14*(1+$C$33),4)</f>
        <v>0</v>
      </c>
      <c r="G15" s="313">
        <f t="shared" si="1"/>
        <v>0</v>
      </c>
      <c r="H15" s="29">
        <f t="shared" ref="H15:H21" si="8">ROUND(H14*(1+$C$33),4)</f>
        <v>0</v>
      </c>
      <c r="I15" s="313">
        <f t="shared" si="2"/>
        <v>0</v>
      </c>
      <c r="J15" s="29">
        <f t="shared" ref="J15:J21" si="9">ROUND(J14*(1+$C$33),4)</f>
        <v>0</v>
      </c>
      <c r="K15" s="313">
        <f t="shared" si="3"/>
        <v>0</v>
      </c>
      <c r="L15" s="29">
        <f t="shared" ref="L15:L21" si="10">ROUND(L14*(1+$C$33),4)</f>
        <v>0</v>
      </c>
      <c r="M15" s="313">
        <f t="shared" si="4"/>
        <v>0</v>
      </c>
      <c r="N15" s="29">
        <f t="shared" ref="N15:P21" si="11">ROUND(N14*(1+$C$33),4)</f>
        <v>0</v>
      </c>
      <c r="O15" s="313">
        <f t="shared" si="5"/>
        <v>0</v>
      </c>
      <c r="P15" s="29">
        <f t="shared" si="11"/>
        <v>0</v>
      </c>
      <c r="Q15" s="313">
        <f t="shared" si="6"/>
        <v>0</v>
      </c>
      <c r="R15" s="314">
        <f t="shared" si="7"/>
        <v>0</v>
      </c>
    </row>
    <row r="16" spans="1:21" x14ac:dyDescent="0.35">
      <c r="A16" s="546" t="s">
        <v>35</v>
      </c>
      <c r="B16" s="574"/>
      <c r="C16" s="574"/>
      <c r="D16" s="29">
        <f t="shared" ref="D16:F21" si="12">ROUND(D15*(1+$C$33),4)</f>
        <v>0</v>
      </c>
      <c r="E16" s="313">
        <f t="shared" si="0"/>
        <v>0</v>
      </c>
      <c r="F16" s="29">
        <f t="shared" si="12"/>
        <v>0</v>
      </c>
      <c r="G16" s="313">
        <f t="shared" si="1"/>
        <v>0</v>
      </c>
      <c r="H16" s="29">
        <f t="shared" si="8"/>
        <v>0</v>
      </c>
      <c r="I16" s="313">
        <f t="shared" si="2"/>
        <v>0</v>
      </c>
      <c r="J16" s="29">
        <f t="shared" si="9"/>
        <v>0</v>
      </c>
      <c r="K16" s="313">
        <f t="shared" si="3"/>
        <v>0</v>
      </c>
      <c r="L16" s="29">
        <f t="shared" si="10"/>
        <v>0</v>
      </c>
      <c r="M16" s="313">
        <f t="shared" si="4"/>
        <v>0</v>
      </c>
      <c r="N16" s="29">
        <f t="shared" si="11"/>
        <v>0</v>
      </c>
      <c r="O16" s="313">
        <f t="shared" si="5"/>
        <v>0</v>
      </c>
      <c r="P16" s="29">
        <f t="shared" si="11"/>
        <v>0</v>
      </c>
      <c r="Q16" s="313">
        <f t="shared" si="6"/>
        <v>0</v>
      </c>
      <c r="R16" s="314">
        <f t="shared" si="7"/>
        <v>0</v>
      </c>
    </row>
    <row r="17" spans="1:19" x14ac:dyDescent="0.35">
      <c r="A17" s="546" t="s">
        <v>36</v>
      </c>
      <c r="B17" s="574"/>
      <c r="C17" s="574"/>
      <c r="D17" s="29">
        <f t="shared" si="12"/>
        <v>0</v>
      </c>
      <c r="E17" s="313">
        <f t="shared" si="0"/>
        <v>0</v>
      </c>
      <c r="F17" s="29">
        <f t="shared" si="12"/>
        <v>0</v>
      </c>
      <c r="G17" s="313">
        <f t="shared" si="1"/>
        <v>0</v>
      </c>
      <c r="H17" s="29">
        <f t="shared" si="8"/>
        <v>0</v>
      </c>
      <c r="I17" s="313">
        <f t="shared" si="2"/>
        <v>0</v>
      </c>
      <c r="J17" s="29">
        <f t="shared" si="9"/>
        <v>0</v>
      </c>
      <c r="K17" s="313">
        <f t="shared" si="3"/>
        <v>0</v>
      </c>
      <c r="L17" s="29">
        <f t="shared" si="10"/>
        <v>0</v>
      </c>
      <c r="M17" s="313">
        <f t="shared" si="4"/>
        <v>0</v>
      </c>
      <c r="N17" s="29">
        <f t="shared" si="11"/>
        <v>0</v>
      </c>
      <c r="O17" s="313">
        <f t="shared" si="5"/>
        <v>0</v>
      </c>
      <c r="P17" s="29">
        <f t="shared" si="11"/>
        <v>0</v>
      </c>
      <c r="Q17" s="313">
        <f t="shared" si="6"/>
        <v>0</v>
      </c>
      <c r="R17" s="314">
        <f t="shared" si="7"/>
        <v>0</v>
      </c>
    </row>
    <row r="18" spans="1:19" x14ac:dyDescent="0.35">
      <c r="A18" s="546" t="s">
        <v>37</v>
      </c>
      <c r="B18" s="574"/>
      <c r="C18" s="574"/>
      <c r="D18" s="29">
        <f t="shared" si="12"/>
        <v>0</v>
      </c>
      <c r="E18" s="313">
        <f t="shared" si="0"/>
        <v>0</v>
      </c>
      <c r="F18" s="29">
        <f t="shared" si="12"/>
        <v>0</v>
      </c>
      <c r="G18" s="313">
        <f t="shared" si="1"/>
        <v>0</v>
      </c>
      <c r="H18" s="29">
        <f t="shared" si="8"/>
        <v>0</v>
      </c>
      <c r="I18" s="313">
        <f t="shared" si="2"/>
        <v>0</v>
      </c>
      <c r="J18" s="29">
        <f t="shared" si="9"/>
        <v>0</v>
      </c>
      <c r="K18" s="313">
        <f t="shared" si="3"/>
        <v>0</v>
      </c>
      <c r="L18" s="29">
        <f t="shared" si="10"/>
        <v>0</v>
      </c>
      <c r="M18" s="313">
        <f t="shared" si="4"/>
        <v>0</v>
      </c>
      <c r="N18" s="29">
        <f t="shared" si="11"/>
        <v>0</v>
      </c>
      <c r="O18" s="313">
        <f t="shared" si="5"/>
        <v>0</v>
      </c>
      <c r="P18" s="29">
        <f t="shared" si="11"/>
        <v>0</v>
      </c>
      <c r="Q18" s="313">
        <f t="shared" si="6"/>
        <v>0</v>
      </c>
      <c r="R18" s="314">
        <f t="shared" si="7"/>
        <v>0</v>
      </c>
    </row>
    <row r="19" spans="1:19" x14ac:dyDescent="0.35">
      <c r="A19" s="546" t="s">
        <v>38</v>
      </c>
      <c r="B19" s="574"/>
      <c r="C19" s="574"/>
      <c r="D19" s="29">
        <f t="shared" si="12"/>
        <v>0</v>
      </c>
      <c r="E19" s="313">
        <f t="shared" si="0"/>
        <v>0</v>
      </c>
      <c r="F19" s="29">
        <f t="shared" si="12"/>
        <v>0</v>
      </c>
      <c r="G19" s="313">
        <f t="shared" si="1"/>
        <v>0</v>
      </c>
      <c r="H19" s="29">
        <f t="shared" si="8"/>
        <v>0</v>
      </c>
      <c r="I19" s="313">
        <f t="shared" si="2"/>
        <v>0</v>
      </c>
      <c r="J19" s="29">
        <f t="shared" si="9"/>
        <v>0</v>
      </c>
      <c r="K19" s="313">
        <f t="shared" si="3"/>
        <v>0</v>
      </c>
      <c r="L19" s="29">
        <f t="shared" si="10"/>
        <v>0</v>
      </c>
      <c r="M19" s="313">
        <f t="shared" si="4"/>
        <v>0</v>
      </c>
      <c r="N19" s="29">
        <f t="shared" si="11"/>
        <v>0</v>
      </c>
      <c r="O19" s="313">
        <f t="shared" si="5"/>
        <v>0</v>
      </c>
      <c r="P19" s="29">
        <f t="shared" si="11"/>
        <v>0</v>
      </c>
      <c r="Q19" s="313">
        <f t="shared" si="6"/>
        <v>0</v>
      </c>
      <c r="R19" s="314">
        <f t="shared" si="7"/>
        <v>0</v>
      </c>
    </row>
    <row r="20" spans="1:19" x14ac:dyDescent="0.35">
      <c r="A20" s="546" t="s">
        <v>39</v>
      </c>
      <c r="B20" s="574"/>
      <c r="C20" s="574"/>
      <c r="D20" s="29">
        <f t="shared" si="12"/>
        <v>0</v>
      </c>
      <c r="E20" s="313">
        <f t="shared" si="0"/>
        <v>0</v>
      </c>
      <c r="F20" s="29">
        <f t="shared" si="12"/>
        <v>0</v>
      </c>
      <c r="G20" s="313">
        <f t="shared" si="1"/>
        <v>0</v>
      </c>
      <c r="H20" s="29">
        <f t="shared" si="8"/>
        <v>0</v>
      </c>
      <c r="I20" s="313">
        <f t="shared" si="2"/>
        <v>0</v>
      </c>
      <c r="J20" s="29">
        <f t="shared" si="9"/>
        <v>0</v>
      </c>
      <c r="K20" s="313">
        <f t="shared" si="3"/>
        <v>0</v>
      </c>
      <c r="L20" s="29">
        <f t="shared" si="10"/>
        <v>0</v>
      </c>
      <c r="M20" s="313">
        <f t="shared" si="4"/>
        <v>0</v>
      </c>
      <c r="N20" s="29">
        <f t="shared" si="11"/>
        <v>0</v>
      </c>
      <c r="O20" s="313">
        <f t="shared" si="5"/>
        <v>0</v>
      </c>
      <c r="P20" s="29">
        <f t="shared" si="11"/>
        <v>0</v>
      </c>
      <c r="Q20" s="313">
        <f t="shared" si="6"/>
        <v>0</v>
      </c>
      <c r="R20" s="314">
        <f t="shared" si="7"/>
        <v>0</v>
      </c>
    </row>
    <row r="21" spans="1:19" x14ac:dyDescent="0.35">
      <c r="A21" s="546" t="s">
        <v>40</v>
      </c>
      <c r="B21" s="574"/>
      <c r="C21" s="574"/>
      <c r="D21" s="29">
        <f t="shared" si="12"/>
        <v>0</v>
      </c>
      <c r="E21" s="313">
        <f t="shared" si="0"/>
        <v>0</v>
      </c>
      <c r="F21" s="29">
        <f t="shared" si="12"/>
        <v>0</v>
      </c>
      <c r="G21" s="313">
        <f t="shared" si="1"/>
        <v>0</v>
      </c>
      <c r="H21" s="29">
        <f t="shared" si="8"/>
        <v>0</v>
      </c>
      <c r="I21" s="313">
        <f t="shared" si="2"/>
        <v>0</v>
      </c>
      <c r="J21" s="29">
        <f t="shared" si="9"/>
        <v>0</v>
      </c>
      <c r="K21" s="313">
        <f t="shared" si="3"/>
        <v>0</v>
      </c>
      <c r="L21" s="29">
        <f t="shared" si="10"/>
        <v>0</v>
      </c>
      <c r="M21" s="313">
        <f t="shared" si="4"/>
        <v>0</v>
      </c>
      <c r="N21" s="29">
        <f t="shared" si="11"/>
        <v>0</v>
      </c>
      <c r="O21" s="313">
        <f t="shared" si="5"/>
        <v>0</v>
      </c>
      <c r="P21" s="29">
        <f t="shared" si="11"/>
        <v>0</v>
      </c>
      <c r="Q21" s="313">
        <f t="shared" si="6"/>
        <v>0</v>
      </c>
      <c r="R21" s="314">
        <f t="shared" si="7"/>
        <v>0</v>
      </c>
    </row>
    <row r="22" spans="1:19" s="319" customFormat="1" ht="13.9" x14ac:dyDescent="0.4">
      <c r="A22" s="522" t="s">
        <v>377</v>
      </c>
      <c r="B22" s="554"/>
      <c r="C22" s="554"/>
      <c r="D22" s="216"/>
      <c r="E22" s="195">
        <f>SUM(E13:E21)</f>
        <v>0</v>
      </c>
      <c r="F22" s="317"/>
      <c r="G22" s="316">
        <f>SUM(G13:G21)</f>
        <v>0</v>
      </c>
      <c r="H22" s="317"/>
      <c r="I22" s="316">
        <f>SUM(I13:I21)</f>
        <v>0</v>
      </c>
      <c r="J22" s="317"/>
      <c r="K22" s="316">
        <f>SUM(K13:K21)</f>
        <v>0</v>
      </c>
      <c r="L22" s="317"/>
      <c r="M22" s="316">
        <f>SUM(M13:M21)</f>
        <v>0</v>
      </c>
      <c r="N22" s="317"/>
      <c r="O22" s="316">
        <f>SUM(O13:O21)</f>
        <v>0</v>
      </c>
      <c r="P22" s="317"/>
      <c r="Q22" s="316">
        <f>SUM(Q13:Q21)</f>
        <v>0</v>
      </c>
      <c r="R22" s="364">
        <f t="shared" si="7"/>
        <v>0</v>
      </c>
      <c r="S22" s="1"/>
    </row>
    <row r="23" spans="1:19" s="319" customFormat="1" ht="14.25" thickBot="1" x14ac:dyDescent="0.45">
      <c r="A23" s="405"/>
      <c r="B23" s="409"/>
      <c r="C23" s="409"/>
      <c r="D23" s="409"/>
      <c r="E23" s="409"/>
      <c r="F23" s="409"/>
      <c r="G23" s="409"/>
      <c r="H23" s="409"/>
      <c r="I23" s="409"/>
      <c r="J23" s="409"/>
      <c r="K23" s="409"/>
      <c r="L23" s="409"/>
      <c r="M23" s="409"/>
      <c r="N23" s="409"/>
      <c r="O23" s="409"/>
      <c r="P23" s="409"/>
      <c r="Q23" s="409"/>
      <c r="R23" s="365"/>
      <c r="S23" s="1"/>
    </row>
    <row r="24" spans="1:19" s="319" customFormat="1" ht="14.65" customHeight="1" thickBot="1" x14ac:dyDescent="0.45">
      <c r="A24" s="555" t="s">
        <v>459</v>
      </c>
      <c r="B24" s="556"/>
      <c r="C24" s="575"/>
      <c r="D24" s="320">
        <f>R22</f>
        <v>0</v>
      </c>
      <c r="E24" s="409"/>
      <c r="F24" s="409"/>
      <c r="G24" s="409"/>
      <c r="H24" s="409"/>
      <c r="I24" s="409"/>
      <c r="J24" s="409"/>
      <c r="K24" s="409"/>
      <c r="L24" s="409"/>
      <c r="M24" s="409"/>
      <c r="N24" s="409"/>
      <c r="O24" s="409"/>
      <c r="P24" s="409"/>
      <c r="Q24" s="409"/>
      <c r="R24" s="365"/>
      <c r="S24" s="1"/>
    </row>
    <row r="25" spans="1:19" x14ac:dyDescent="0.35">
      <c r="A25" s="46"/>
      <c r="R25" s="296"/>
    </row>
    <row r="26" spans="1:19" ht="13.9" x14ac:dyDescent="0.4">
      <c r="A26" s="325" t="s">
        <v>49</v>
      </c>
      <c r="B26" s="409"/>
      <c r="R26" s="296"/>
    </row>
    <row r="27" spans="1:19" ht="13.9" x14ac:dyDescent="0.4">
      <c r="A27" s="326" t="s">
        <v>101</v>
      </c>
      <c r="B27" s="327">
        <f>+IF('Participating State'!$B$17="Yes",'Participating State'!B8,0)</f>
        <v>0</v>
      </c>
      <c r="R27" s="296"/>
    </row>
    <row r="28" spans="1:19" ht="13.9" x14ac:dyDescent="0.4">
      <c r="A28" s="326" t="s">
        <v>46</v>
      </c>
      <c r="B28" s="327">
        <f>+IF('Participating State'!$B$17="Yes",'Participating State'!B9,0)</f>
        <v>0</v>
      </c>
      <c r="R28" s="296"/>
    </row>
    <row r="29" spans="1:19" ht="13.9" x14ac:dyDescent="0.4">
      <c r="A29" s="326" t="s">
        <v>47</v>
      </c>
      <c r="B29" s="175">
        <f>B28-B27</f>
        <v>0</v>
      </c>
      <c r="R29" s="296"/>
    </row>
    <row r="30" spans="1:19" ht="13.9" x14ac:dyDescent="0.4">
      <c r="A30" s="326" t="s">
        <v>85</v>
      </c>
      <c r="B30" s="175">
        <f>IFERROR(B29/B27,0)</f>
        <v>0</v>
      </c>
      <c r="R30" s="296"/>
    </row>
    <row r="31" spans="1:19" ht="13.9" x14ac:dyDescent="0.4">
      <c r="A31" s="326" t="s">
        <v>48</v>
      </c>
      <c r="B31" s="175">
        <f>B30+1</f>
        <v>1</v>
      </c>
      <c r="R31" s="296"/>
    </row>
    <row r="32" spans="1:19" x14ac:dyDescent="0.35">
      <c r="A32" s="46"/>
      <c r="R32" s="296"/>
    </row>
    <row r="33" spans="1:18" x14ac:dyDescent="0.35">
      <c r="A33" s="407" t="s">
        <v>27</v>
      </c>
      <c r="C33" s="366">
        <v>0</v>
      </c>
      <c r="R33" s="296"/>
    </row>
    <row r="34" spans="1:18" x14ac:dyDescent="0.35">
      <c r="A34" s="407" t="s">
        <v>43</v>
      </c>
      <c r="C34" s="363">
        <v>0</v>
      </c>
      <c r="R34" s="296"/>
    </row>
    <row r="35" spans="1:18" ht="13.9" thickBot="1" x14ac:dyDescent="0.4">
      <c r="A35" s="355" t="s">
        <v>29</v>
      </c>
      <c r="B35" s="334"/>
      <c r="C35" s="334"/>
      <c r="D35" s="38"/>
      <c r="E35" s="334"/>
      <c r="F35" s="38"/>
      <c r="G35" s="334"/>
      <c r="H35" s="38"/>
      <c r="I35" s="334"/>
      <c r="J35" s="38"/>
      <c r="K35" s="334"/>
      <c r="L35" s="38"/>
      <c r="M35" s="334"/>
      <c r="N35" s="38"/>
      <c r="O35" s="334"/>
      <c r="P35" s="38"/>
      <c r="Q35" s="334"/>
      <c r="R35" s="335"/>
    </row>
    <row r="37" spans="1:18" ht="61.9" customHeight="1" x14ac:dyDescent="0.35">
      <c r="A37" s="571" t="s">
        <v>421</v>
      </c>
      <c r="B37" s="571"/>
      <c r="C37" s="571"/>
      <c r="D37" s="571"/>
      <c r="E37" s="571"/>
      <c r="F37" s="571"/>
      <c r="G37" s="571"/>
      <c r="H37" s="571"/>
      <c r="I37" s="571"/>
      <c r="J37" s="571"/>
      <c r="K37" s="571"/>
      <c r="L37" s="571"/>
      <c r="M37" s="571"/>
      <c r="N37" s="571"/>
      <c r="O37" s="571"/>
      <c r="P37" s="571"/>
      <c r="Q37" s="571"/>
      <c r="R37" s="571"/>
    </row>
  </sheetData>
  <mergeCells count="32">
    <mergeCell ref="A1:R1"/>
    <mergeCell ref="A21:C21"/>
    <mergeCell ref="A22:C22"/>
    <mergeCell ref="A24:C24"/>
    <mergeCell ref="A37:R37"/>
    <mergeCell ref="A15:C15"/>
    <mergeCell ref="A16:C16"/>
    <mergeCell ref="A17:C17"/>
    <mergeCell ref="A18:C18"/>
    <mergeCell ref="A19:C19"/>
    <mergeCell ref="A20:C20"/>
    <mergeCell ref="L11:M11"/>
    <mergeCell ref="N11:O11"/>
    <mergeCell ref="P11:Q11"/>
    <mergeCell ref="A12:C12"/>
    <mergeCell ref="A13:C13"/>
    <mergeCell ref="H11:I11"/>
    <mergeCell ref="J11:K11"/>
    <mergeCell ref="A14:C14"/>
    <mergeCell ref="A10:C10"/>
    <mergeCell ref="A11:C11"/>
    <mergeCell ref="D11:E11"/>
    <mergeCell ref="F11:G11"/>
    <mergeCell ref="A3:R3"/>
    <mergeCell ref="A6:R6"/>
    <mergeCell ref="D8:E8"/>
    <mergeCell ref="F8:G8"/>
    <mergeCell ref="H8:I8"/>
    <mergeCell ref="J8:K8"/>
    <mergeCell ref="L8:M8"/>
    <mergeCell ref="N8:O8"/>
    <mergeCell ref="P8:Q8"/>
  </mergeCells>
  <pageMargins left="0.25" right="0.25" top="0.75" bottom="0.75" header="0.3" footer="0.3"/>
  <pageSetup paperSize="5" scale="45" fitToHeight="0" orientation="landscape" r:id="rId1"/>
  <headerFooter>
    <oddFooter>&amp;L&amp;F&amp;C&amp;A&amp;Rpage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4"/>
  <sheetViews>
    <sheetView tabSelected="1" zoomScale="85" zoomScaleNormal="85" workbookViewId="0">
      <selection activeCell="B7" sqref="B7"/>
    </sheetView>
  </sheetViews>
  <sheetFormatPr defaultColWidth="8.73046875" defaultRowHeight="14.25" x14ac:dyDescent="0.45"/>
  <cols>
    <col min="1" max="1" width="69.73046875" bestFit="1" customWidth="1"/>
    <col min="2" max="2" width="14.73046875" bestFit="1" customWidth="1"/>
    <col min="3" max="3" width="9.1328125" customWidth="1"/>
    <col min="4" max="9" width="10.265625" bestFit="1" customWidth="1"/>
    <col min="10" max="15" width="12.1328125" bestFit="1" customWidth="1"/>
  </cols>
  <sheetData>
    <row r="1" spans="1:16" ht="15.4" x14ac:dyDescent="0.45">
      <c r="A1" s="459" t="s">
        <v>494</v>
      </c>
      <c r="B1" s="459"/>
      <c r="C1" s="459"/>
      <c r="D1" s="459"/>
      <c r="E1" s="459"/>
      <c r="F1" s="459"/>
      <c r="G1" s="459"/>
      <c r="H1" s="459"/>
      <c r="I1" s="459"/>
      <c r="J1" s="459"/>
      <c r="K1" s="459"/>
      <c r="L1" s="459"/>
      <c r="M1" s="459"/>
      <c r="N1" s="459"/>
      <c r="O1" s="459"/>
      <c r="P1" s="459"/>
    </row>
    <row r="2" spans="1:16" s="423" customFormat="1" ht="15.4" x14ac:dyDescent="0.45">
      <c r="A2" s="422"/>
      <c r="B2" s="422"/>
      <c r="C2" s="422"/>
      <c r="D2" s="422"/>
      <c r="E2" s="422"/>
      <c r="F2" s="422"/>
      <c r="G2" s="422"/>
      <c r="H2" s="422"/>
      <c r="I2" s="422"/>
      <c r="J2" s="422"/>
      <c r="K2" s="422"/>
      <c r="L2" s="422"/>
      <c r="M2" s="422"/>
      <c r="N2" s="422"/>
      <c r="O2" s="422"/>
      <c r="P2" s="422"/>
    </row>
    <row r="3" spans="1:16" s="423" customFormat="1" ht="17.649999999999999" x14ac:dyDescent="0.5">
      <c r="A3" s="463" t="s">
        <v>410</v>
      </c>
      <c r="B3" s="464"/>
      <c r="C3" s="464"/>
      <c r="D3" s="464"/>
      <c r="E3" s="464"/>
      <c r="F3" s="464"/>
      <c r="G3" s="464"/>
      <c r="H3" s="464"/>
      <c r="I3" s="464"/>
      <c r="J3" s="464"/>
      <c r="K3" s="464"/>
      <c r="L3" s="464"/>
      <c r="M3" s="464"/>
      <c r="N3" s="464"/>
      <c r="O3" s="464"/>
      <c r="P3" s="464"/>
    </row>
    <row r="5" spans="1:16" x14ac:dyDescent="0.45">
      <c r="C5" s="592" t="s">
        <v>9</v>
      </c>
      <c r="D5" s="592"/>
      <c r="E5" s="592" t="s">
        <v>10</v>
      </c>
      <c r="F5" s="592"/>
      <c r="G5" s="592" t="s">
        <v>11</v>
      </c>
      <c r="H5" s="592"/>
      <c r="I5" s="592" t="s">
        <v>12</v>
      </c>
      <c r="J5" s="592"/>
      <c r="K5" s="592" t="s">
        <v>13</v>
      </c>
      <c r="L5" s="592"/>
      <c r="M5" s="592" t="s">
        <v>14</v>
      </c>
      <c r="N5" s="592"/>
      <c r="O5" s="592" t="s">
        <v>15</v>
      </c>
      <c r="P5" s="592"/>
    </row>
    <row r="6" spans="1:16" x14ac:dyDescent="0.45">
      <c r="A6" s="413" t="s">
        <v>391</v>
      </c>
      <c r="B6" s="412">
        <v>0</v>
      </c>
      <c r="C6" s="182">
        <v>0</v>
      </c>
      <c r="D6" s="183">
        <v>249999</v>
      </c>
      <c r="E6" s="184">
        <v>250000</v>
      </c>
      <c r="F6" s="183">
        <v>399999</v>
      </c>
      <c r="G6" s="184">
        <v>400000</v>
      </c>
      <c r="H6" s="183">
        <v>899999</v>
      </c>
      <c r="I6" s="184">
        <v>900000</v>
      </c>
      <c r="J6" s="183">
        <v>1349999</v>
      </c>
      <c r="K6" s="184">
        <v>1350000</v>
      </c>
      <c r="L6" s="183">
        <v>1799999</v>
      </c>
      <c r="M6" s="184">
        <v>1800000</v>
      </c>
      <c r="N6" s="183">
        <v>3999999</v>
      </c>
      <c r="O6" s="184">
        <v>4000000</v>
      </c>
      <c r="P6" s="457" t="s">
        <v>104</v>
      </c>
    </row>
    <row r="7" spans="1:16" x14ac:dyDescent="0.45">
      <c r="A7" s="413" t="s">
        <v>49</v>
      </c>
      <c r="B7" s="64"/>
      <c r="C7" s="593">
        <f>+IF($B$6&lt;=D6,$B$6,0)</f>
        <v>0</v>
      </c>
      <c r="D7" s="593"/>
      <c r="E7" s="593">
        <f>+IF(AND($B$6&gt;=E6,$B$6&lt;=F6),$B$6,0)</f>
        <v>0</v>
      </c>
      <c r="F7" s="593"/>
      <c r="G7" s="593">
        <f>+IF(AND($B$6&gt;=G6,$B$6&lt;=H6),$B$6,0)</f>
        <v>0</v>
      </c>
      <c r="H7" s="593"/>
      <c r="I7" s="593">
        <f>+IF(AND($B$6&gt;=I6,$B$6&lt;=J6),$B$6,0)</f>
        <v>0</v>
      </c>
      <c r="J7" s="593"/>
      <c r="K7" s="593">
        <f t="shared" ref="K7" si="0">+IF(AND($B$6&gt;=K6,$B$6&lt;=L6),$B$6,0)</f>
        <v>0</v>
      </c>
      <c r="L7" s="593"/>
      <c r="M7" s="593">
        <f t="shared" ref="M7" si="1">+IF(AND($B$6&gt;=M6,$B$6&lt;=N6),$B$6,0)</f>
        <v>0</v>
      </c>
      <c r="N7" s="593"/>
      <c r="O7" s="593">
        <f>+IF($B$6&gt;=O6,$B$6,0)</f>
        <v>0</v>
      </c>
      <c r="P7" s="593"/>
    </row>
    <row r="8" spans="1:16" x14ac:dyDescent="0.45">
      <c r="A8" s="415" t="s">
        <v>101</v>
      </c>
      <c r="B8" s="428">
        <v>0</v>
      </c>
    </row>
    <row r="9" spans="1:16" x14ac:dyDescent="0.45">
      <c r="A9" s="415" t="s">
        <v>46</v>
      </c>
      <c r="B9" s="416">
        <v>0</v>
      </c>
    </row>
    <row r="10" spans="1:16" x14ac:dyDescent="0.45">
      <c r="A10" s="415" t="s">
        <v>47</v>
      </c>
      <c r="B10" s="417">
        <f>B9-B8</f>
        <v>0</v>
      </c>
    </row>
    <row r="11" spans="1:16" x14ac:dyDescent="0.45">
      <c r="A11" s="415" t="s">
        <v>85</v>
      </c>
      <c r="B11" s="417">
        <f>IFERROR(B10/B8,0)</f>
        <v>0</v>
      </c>
    </row>
    <row r="12" spans="1:16" x14ac:dyDescent="0.45">
      <c r="A12" s="415" t="s">
        <v>48</v>
      </c>
      <c r="B12" s="418">
        <f>B11+1</f>
        <v>1</v>
      </c>
    </row>
    <row r="13" spans="1:16" x14ac:dyDescent="0.45">
      <c r="A13" s="403"/>
      <c r="B13" s="411"/>
    </row>
    <row r="14" spans="1:16" x14ac:dyDescent="0.45">
      <c r="A14" s="413" t="s">
        <v>390</v>
      </c>
      <c r="B14" s="420" t="s">
        <v>404</v>
      </c>
    </row>
    <row r="15" spans="1:16" x14ac:dyDescent="0.45">
      <c r="A15" s="415" t="s">
        <v>384</v>
      </c>
      <c r="B15" s="412" t="s">
        <v>385</v>
      </c>
    </row>
    <row r="16" spans="1:16" x14ac:dyDescent="0.45">
      <c r="A16" s="415" t="s">
        <v>387</v>
      </c>
      <c r="B16" s="412" t="s">
        <v>385</v>
      </c>
    </row>
    <row r="17" spans="1:6" x14ac:dyDescent="0.45">
      <c r="A17" s="415" t="s">
        <v>388</v>
      </c>
      <c r="B17" s="412" t="s">
        <v>385</v>
      </c>
    </row>
    <row r="18" spans="1:6" x14ac:dyDescent="0.45">
      <c r="A18" s="415" t="s">
        <v>405</v>
      </c>
      <c r="B18" s="412"/>
      <c r="C18" t="s">
        <v>406</v>
      </c>
    </row>
    <row r="20" spans="1:6" ht="27.75" x14ac:dyDescent="0.45">
      <c r="A20" s="413" t="s">
        <v>396</v>
      </c>
      <c r="B20" s="419" t="s">
        <v>400</v>
      </c>
      <c r="C20" s="419" t="s">
        <v>401</v>
      </c>
      <c r="D20" s="419" t="s">
        <v>409</v>
      </c>
      <c r="E20" s="419" t="s">
        <v>402</v>
      </c>
      <c r="F20" s="419" t="s">
        <v>403</v>
      </c>
    </row>
    <row r="21" spans="1:6" x14ac:dyDescent="0.45">
      <c r="A21" s="414" t="s">
        <v>407</v>
      </c>
      <c r="B21" s="412">
        <v>7500</v>
      </c>
      <c r="C21" s="412">
        <v>3000</v>
      </c>
      <c r="D21" s="412">
        <v>3000</v>
      </c>
      <c r="E21" s="412">
        <v>3000</v>
      </c>
      <c r="F21" s="412">
        <v>3000</v>
      </c>
    </row>
    <row r="22" spans="1:6" x14ac:dyDescent="0.45">
      <c r="A22" s="414" t="s">
        <v>408</v>
      </c>
      <c r="B22" s="412">
        <v>4000</v>
      </c>
      <c r="C22" s="412">
        <v>2000</v>
      </c>
      <c r="D22" s="412">
        <v>2000</v>
      </c>
      <c r="E22" s="412">
        <v>2000</v>
      </c>
      <c r="F22" s="412">
        <v>2000</v>
      </c>
    </row>
    <row r="51" spans="4:4" x14ac:dyDescent="0.45">
      <c r="D51" s="404"/>
    </row>
    <row r="52" spans="4:4" x14ac:dyDescent="0.45">
      <c r="D52" s="404" t="s">
        <v>385</v>
      </c>
    </row>
    <row r="53" spans="4:4" x14ac:dyDescent="0.45">
      <c r="D53" s="404" t="s">
        <v>386</v>
      </c>
    </row>
    <row r="54" spans="4:4" x14ac:dyDescent="0.45">
      <c r="D54" s="404"/>
    </row>
  </sheetData>
  <mergeCells count="16">
    <mergeCell ref="A1:P1"/>
    <mergeCell ref="A3:P3"/>
    <mergeCell ref="O5:P5"/>
    <mergeCell ref="C7:D7"/>
    <mergeCell ref="E7:F7"/>
    <mergeCell ref="G7:H7"/>
    <mergeCell ref="I7:J7"/>
    <mergeCell ref="K7:L7"/>
    <mergeCell ref="M7:N7"/>
    <mergeCell ref="O7:P7"/>
    <mergeCell ref="C5:D5"/>
    <mergeCell ref="E5:F5"/>
    <mergeCell ref="G5:H5"/>
    <mergeCell ref="I5:J5"/>
    <mergeCell ref="K5:L5"/>
    <mergeCell ref="M5:N5"/>
  </mergeCells>
  <dataValidations disablePrompts="1" count="1">
    <dataValidation type="list" allowBlank="1" showInputMessage="1" showErrorMessage="1" sqref="B15:B18" xr:uid="{00000000-0002-0000-0000-000000000000}">
      <formula1>$D$52:$D$53</formula1>
    </dataValidation>
  </dataValidations>
  <pageMargins left="0.25" right="0.25" top="0.75" bottom="0.75" header="0.3" footer="0.3"/>
  <pageSetup scale="57" fitToHeight="0" orientation="landscape"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CB18F63F565D439954AAF703FDE876" ma:contentTypeVersion="" ma:contentTypeDescription="Create a new document." ma:contentTypeScope="" ma:versionID="f700c436c631fe83fdf68bdf5456b82a">
  <xsd:schema xmlns:xsd="http://www.w3.org/2001/XMLSchema" xmlns:xs="http://www.w3.org/2001/XMLSchema" xmlns:p="http://schemas.microsoft.com/office/2006/metadata/properties" targetNamespace="http://schemas.microsoft.com/office/2006/metadata/properties" ma:root="true" ma:fieldsID="f3e687d5f98ee29b9cfcc2ff24550dc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2.xml><?xml version="1.0" encoding="utf-8"?>
<ds:datastoreItem xmlns:ds="http://schemas.openxmlformats.org/officeDocument/2006/customXml" ds:itemID="{5EB8B144-72FF-48AF-81BC-B2B0FDB503E0}">
  <ds:schemaRefs>
    <ds:schemaRef ds:uri="http://www.w3.org/XML/1998/namespace"/>
    <ds:schemaRef ds:uri="http://purl.org/dc/elements/1.1/"/>
    <ds:schemaRef ds:uri="http://schemas.microsoft.com/office/infopath/2007/PartnerControls"/>
    <ds:schemaRef ds:uri="http://purl.org/dc/terms/"/>
    <ds:schemaRef ds:uri="http://schemas.microsoft.com/office/2006/documentManagement/types"/>
    <ds:schemaRef ds:uri="http://purl.org/dc/dcmitype/"/>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3AD7E4B4-B447-404F-968D-1F1156EAE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44</vt:i4>
      </vt:variant>
    </vt:vector>
  </HeadingPairs>
  <TitlesOfParts>
    <vt:vector size="73" baseType="lpstr">
      <vt:lpstr>Sch A - Cost Summary</vt:lpstr>
      <vt:lpstr>Sch B - DDI Pmnt Milestone</vt:lpstr>
      <vt:lpstr>Sch C - Cost of Ops</vt:lpstr>
      <vt:lpstr>Sch D - Enhcmt Pool Hrs</vt:lpstr>
      <vt:lpstr>Sch E - Resource Hourly Rates</vt:lpstr>
      <vt:lpstr>F-1 Claims Svcs DDI Costs</vt:lpstr>
      <vt:lpstr>F-2 Claims Svcs Ops Costs</vt:lpstr>
      <vt:lpstr>F-3 Claims Svcs DDI Pool Cost</vt:lpstr>
      <vt:lpstr>F-4 Claims Svcs Ops Pool Cost</vt:lpstr>
      <vt:lpstr>G-1 Claims Svcs DDI Costs</vt:lpstr>
      <vt:lpstr>G-2 Claims Svcs Ops Costs</vt:lpstr>
      <vt:lpstr>G-3 Claims Svcs DDI Pool Cost</vt:lpstr>
      <vt:lpstr>G-4 Claims Svcs Ops Pool Cost</vt:lpstr>
      <vt:lpstr>H-1 Claims Svcs DDI Costs</vt:lpstr>
      <vt:lpstr>H-2 Claims Svcs Ops Costs</vt:lpstr>
      <vt:lpstr>H-3 Claims Svcs DDI Pool Cost</vt:lpstr>
      <vt:lpstr>H-4 Claims Svcs Ops Pool Cost</vt:lpstr>
      <vt:lpstr>I-1 Claims Svcs DDI Costs</vt:lpstr>
      <vt:lpstr>I-2 Claims Svcs Ops Costs</vt:lpstr>
      <vt:lpstr>I-3 Claims Svcs DDI Pool Cost</vt:lpstr>
      <vt:lpstr>I-4 Claims Svcs Ops Pool Cost</vt:lpstr>
      <vt:lpstr>Sch J - INT Service Types</vt:lpstr>
      <vt:lpstr>Sch K - DDI Req Intg Svcs Pool</vt:lpstr>
      <vt:lpstr>Sch L - Data Conversion Opt Yrs</vt:lpstr>
      <vt:lpstr>M-1 Claims Svcs DDI Costs</vt:lpstr>
      <vt:lpstr>M-2 Claims Svcs Ops Costs</vt:lpstr>
      <vt:lpstr>M-3 Claims Svcs DDI Pool Cost</vt:lpstr>
      <vt:lpstr>M-4 Claims Svcs Ops Pool Cost</vt:lpstr>
      <vt:lpstr>Participating State</vt:lpstr>
      <vt:lpstr>'F-1 Claims Svcs DDI Costs'!Print_Area</vt:lpstr>
      <vt:lpstr>'F-2 Claims Svcs Ops Costs'!Print_Area</vt:lpstr>
      <vt:lpstr>'F-3 Claims Svcs DDI Pool Cost'!Print_Area</vt:lpstr>
      <vt:lpstr>'F-4 Claims Svcs Ops Pool Cost'!Print_Area</vt:lpstr>
      <vt:lpstr>'G-1 Claims Svcs DDI Costs'!Print_Area</vt:lpstr>
      <vt:lpstr>'G-2 Claims Svcs Ops Costs'!Print_Area</vt:lpstr>
      <vt:lpstr>'G-3 Claims Svcs DDI Pool Cost'!Print_Area</vt:lpstr>
      <vt:lpstr>'G-4 Claims Svcs Ops Pool Cost'!Print_Area</vt:lpstr>
      <vt:lpstr>'H-1 Claims Svcs DDI Costs'!Print_Area</vt:lpstr>
      <vt:lpstr>'H-2 Claims Svcs Ops Costs'!Print_Area</vt:lpstr>
      <vt:lpstr>'H-3 Claims Svcs DDI Pool Cost'!Print_Area</vt:lpstr>
      <vt:lpstr>'H-4 Claims Svcs Ops Pool Cost'!Print_Area</vt:lpstr>
      <vt:lpstr>'I-1 Claims Svcs DDI Costs'!Print_Area</vt:lpstr>
      <vt:lpstr>'I-2 Claims Svcs Ops Costs'!Print_Area</vt:lpstr>
      <vt:lpstr>'I-3 Claims Svcs DDI Pool Cost'!Print_Area</vt:lpstr>
      <vt:lpstr>'I-4 Claims Svcs Ops Pool Cost'!Print_Area</vt:lpstr>
      <vt:lpstr>'M-1 Claims Svcs DDI Costs'!Print_Area</vt:lpstr>
      <vt:lpstr>'M-2 Claims Svcs Ops Costs'!Print_Area</vt:lpstr>
      <vt:lpstr>'M-3 Claims Svcs DDI Pool Cost'!Print_Area</vt:lpstr>
      <vt:lpstr>'M-4 Claims Svcs Ops Pool Cost'!Print_Area</vt:lpstr>
      <vt:lpstr>'Participating State'!Print_Area</vt:lpstr>
      <vt:lpstr>'Sch A - Cost Summary'!Print_Area</vt:lpstr>
      <vt:lpstr>'Sch B - DDI Pmnt Milestone'!Print_Area</vt:lpstr>
      <vt:lpstr>'Sch C - Cost of Ops'!Print_Area</vt:lpstr>
      <vt:lpstr>'Sch D - Enhcmt Pool Hrs'!Print_Area</vt:lpstr>
      <vt:lpstr>'Sch E - Resource Hourly Rates'!Print_Area</vt:lpstr>
      <vt:lpstr>'Sch J - INT Service Types'!Print_Area</vt:lpstr>
      <vt:lpstr>'Sch K - DDI Req Intg Svcs Pool'!Print_Area</vt:lpstr>
      <vt:lpstr>'Sch L - Data Conversion Opt Yrs'!Print_Area</vt:lpstr>
      <vt:lpstr>'F-1 Claims Svcs DDI Costs'!Print_Titles</vt:lpstr>
      <vt:lpstr>'F-4 Claims Svcs Ops Pool Cost'!Print_Titles</vt:lpstr>
      <vt:lpstr>'G-1 Claims Svcs DDI Costs'!Print_Titles</vt:lpstr>
      <vt:lpstr>'G-4 Claims Svcs Ops Pool Cost'!Print_Titles</vt:lpstr>
      <vt:lpstr>'H-1 Claims Svcs DDI Costs'!Print_Titles</vt:lpstr>
      <vt:lpstr>'H-4 Claims Svcs Ops Pool Cost'!Print_Titles</vt:lpstr>
      <vt:lpstr>'I-1 Claims Svcs DDI Costs'!Print_Titles</vt:lpstr>
      <vt:lpstr>'I-4 Claims Svcs Ops Pool Cost'!Print_Titles</vt:lpstr>
      <vt:lpstr>'M-1 Claims Svcs DDI Costs'!Print_Titles</vt:lpstr>
      <vt:lpstr>'M-4 Claims Svcs Ops Pool Cost'!Print_Titles</vt:lpstr>
      <vt:lpstr>'Sch B - DDI Pmnt Milestone'!Print_Titles</vt:lpstr>
      <vt:lpstr>'Sch C - Cost of Ops'!Print_Titles</vt:lpstr>
      <vt:lpstr>'Sch D - Enhcmt Pool Hrs'!Print_Titles</vt:lpstr>
      <vt:lpstr>'Sch E - Resource Hourly Rates'!Print_Titles</vt:lpstr>
      <vt:lpstr>'Sch J - INT Service Types'!Print_Titles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G - Tier 4 Claims Pricing Schedules</dc:title>
  <dc:creator>dphhs</dc:creator>
  <cp:lastModifiedBy>Tim Peterson</cp:lastModifiedBy>
  <cp:revision/>
  <cp:lastPrinted>2020-10-26T03:05:34Z</cp:lastPrinted>
  <dcterms:created xsi:type="dcterms:W3CDTF">2017-01-24T17:14:02Z</dcterms:created>
  <dcterms:modified xsi:type="dcterms:W3CDTF">2020-10-26T03:05:49Z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0x01010013CB18F63F565D439954AAF703FDE876</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